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defaultThemeVersion="166925"/>
  <mc:AlternateContent xmlns:mc="http://schemas.openxmlformats.org/markup-compatibility/2006">
    <mc:Choice Requires="x15">
      <x15ac:absPath xmlns:x15ac="http://schemas.microsoft.com/office/spreadsheetml/2010/11/ac" url="https://yjbexchange.sharepoint.com/sites/BusinessIntelligenceandInsights/Statistics and Analysis/Annual Statistics/00 24 - YJ Stats 23-24/Annex A - Regional Comparisons/"/>
    </mc:Choice>
  </mc:AlternateContent>
  <xr:revisionPtr revIDLastSave="980" documentId="8_{960120BB-138E-48F3-B63D-2AD68997C664}" xr6:coauthVersionLast="47" xr6:coauthVersionMax="47" xr10:uidLastSave="{433EB1FD-70AF-DB41-81CA-D171E07FDEB3}"/>
  <bookViews>
    <workbookView xWindow="-17420" yWindow="-21600" windowWidth="38400" windowHeight="21600" activeTab="11" xr2:uid="{0C5CBA57-3CE2-40C6-A88F-A6C1592D27EE}"/>
  </bookViews>
  <sheets>
    <sheet name="Cover" sheetId="12" r:id="rId1"/>
    <sheet name="Notes" sheetId="13" r:id="rId2"/>
    <sheet name="A.1" sheetId="14" r:id="rId3"/>
    <sheet name="A.2" sheetId="2" r:id="rId4"/>
    <sheet name="A.3" sheetId="10" r:id="rId5"/>
    <sheet name="A.4" sheetId="15" r:id="rId6"/>
    <sheet name="A.5" sheetId="3" r:id="rId7"/>
    <sheet name="A.6" sheetId="7" r:id="rId8"/>
    <sheet name="A.7" sheetId="8" r:id="rId9"/>
    <sheet name="A.8" sheetId="9" r:id="rId10"/>
    <sheet name="A.9" sheetId="16" r:id="rId11"/>
    <sheet name="A.10" sheetId="11" r:id="rId12"/>
    <sheet name="A.11" sheetId="19"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4" i="14" l="1"/>
  <c r="N13" i="14"/>
  <c r="N12" i="14"/>
  <c r="N11" i="14"/>
  <c r="N10" i="14"/>
  <c r="N9" i="14"/>
  <c r="N8" i="14"/>
  <c r="N7" i="14"/>
  <c r="N6" i="14"/>
  <c r="N5" i="14"/>
  <c r="N4" i="14"/>
  <c r="M14" i="14"/>
  <c r="M13" i="14"/>
  <c r="M12" i="14"/>
  <c r="M11" i="14"/>
  <c r="M10" i="14"/>
  <c r="M9" i="14"/>
  <c r="M8" i="14"/>
  <c r="M7" i="14"/>
  <c r="M6" i="14"/>
  <c r="M5" i="14"/>
  <c r="M4" i="14"/>
  <c r="O63" i="19"/>
  <c r="N63" i="19"/>
  <c r="O62" i="19"/>
  <c r="N62" i="19"/>
  <c r="O61" i="19"/>
  <c r="N61" i="19"/>
  <c r="O60" i="19"/>
  <c r="N60" i="19"/>
  <c r="O59" i="19"/>
  <c r="N59" i="19"/>
  <c r="O58" i="19"/>
  <c r="N58" i="19"/>
  <c r="O57" i="19"/>
  <c r="N57" i="19"/>
  <c r="O56" i="19"/>
  <c r="N56" i="19"/>
  <c r="O55" i="19"/>
  <c r="N55" i="19"/>
  <c r="O54" i="19"/>
  <c r="N54" i="19"/>
  <c r="O53" i="19"/>
  <c r="N53" i="19"/>
  <c r="O52" i="19"/>
  <c r="N52" i="19"/>
  <c r="O51" i="19"/>
  <c r="N51" i="19"/>
  <c r="O50" i="19"/>
  <c r="N50" i="19"/>
  <c r="O49" i="19"/>
  <c r="N49" i="19"/>
  <c r="O48" i="19"/>
  <c r="N48" i="19"/>
  <c r="O47" i="19"/>
  <c r="N47" i="19"/>
  <c r="O46" i="19"/>
  <c r="N46" i="19"/>
  <c r="O45" i="19"/>
  <c r="N45" i="19"/>
  <c r="O44" i="19"/>
  <c r="N44" i="19"/>
  <c r="O43" i="19"/>
  <c r="N43" i="19"/>
  <c r="O42" i="19"/>
  <c r="N42" i="19"/>
  <c r="O41" i="19"/>
  <c r="N41" i="19"/>
  <c r="O40" i="19"/>
  <c r="N40" i="19"/>
  <c r="O39" i="19"/>
  <c r="N39" i="19"/>
  <c r="O38" i="19"/>
  <c r="N38" i="19"/>
  <c r="O37" i="19"/>
  <c r="N37" i="19"/>
  <c r="O36" i="19"/>
  <c r="N36" i="19"/>
  <c r="O35" i="19"/>
  <c r="N35" i="19"/>
  <c r="O34" i="19"/>
  <c r="N34" i="19"/>
  <c r="O33" i="19"/>
  <c r="N33" i="19"/>
  <c r="O32" i="19"/>
  <c r="N32" i="19"/>
  <c r="O31" i="19"/>
  <c r="N31" i="19"/>
  <c r="O30" i="19"/>
  <c r="N30" i="19"/>
  <c r="O29" i="19"/>
  <c r="N29" i="19"/>
  <c r="O28" i="19"/>
  <c r="N28" i="19"/>
  <c r="O27" i="19"/>
  <c r="N27" i="19"/>
  <c r="O26" i="19"/>
  <c r="N26" i="19"/>
  <c r="O25" i="19"/>
  <c r="N25" i="19"/>
  <c r="O24" i="19"/>
  <c r="N24" i="19"/>
  <c r="O23" i="19"/>
  <c r="N23" i="19"/>
  <c r="O22" i="19"/>
  <c r="N22" i="19"/>
  <c r="O21" i="19"/>
  <c r="N21" i="19"/>
  <c r="O20" i="19"/>
  <c r="N20" i="19"/>
  <c r="O19" i="19"/>
  <c r="N19" i="19"/>
  <c r="O18" i="19"/>
  <c r="N18" i="19"/>
  <c r="O17" i="19"/>
  <c r="N17" i="19"/>
  <c r="O16" i="19"/>
  <c r="N16" i="19"/>
  <c r="O15" i="19"/>
  <c r="N15" i="19"/>
  <c r="O14" i="19"/>
  <c r="N14" i="19"/>
  <c r="O13" i="19"/>
  <c r="N13" i="19"/>
  <c r="O12" i="19"/>
  <c r="N12" i="19"/>
  <c r="O11" i="19"/>
  <c r="N11" i="19"/>
  <c r="O10" i="19"/>
  <c r="N10" i="19"/>
  <c r="O9" i="19"/>
  <c r="N9" i="19"/>
  <c r="O8" i="19"/>
  <c r="N8" i="19"/>
  <c r="O7" i="19"/>
  <c r="N7" i="19"/>
  <c r="O6" i="19"/>
  <c r="N6" i="19"/>
  <c r="O5" i="19"/>
  <c r="N5" i="19"/>
  <c r="O4" i="19"/>
  <c r="N4" i="19"/>
  <c r="P36" i="11" l="1"/>
  <c r="O36" i="11"/>
  <c r="N36" i="11"/>
  <c r="P35" i="11"/>
  <c r="O35" i="11"/>
  <c r="N35" i="11"/>
  <c r="P34" i="11"/>
  <c r="O34" i="11"/>
  <c r="N34" i="11"/>
  <c r="P33" i="11"/>
  <c r="O33" i="11"/>
  <c r="N33" i="11"/>
  <c r="P32" i="11"/>
  <c r="O32" i="11"/>
  <c r="N32" i="11"/>
  <c r="P31" i="11"/>
  <c r="O31" i="11"/>
  <c r="N31" i="11"/>
  <c r="P30" i="11"/>
  <c r="O30" i="11"/>
  <c r="N30" i="11"/>
  <c r="P29" i="11"/>
  <c r="O29" i="11"/>
  <c r="N29" i="11"/>
  <c r="P28" i="11"/>
  <c r="O28" i="11"/>
  <c r="N28" i="11"/>
  <c r="P27" i="11"/>
  <c r="O27" i="11"/>
  <c r="N27" i="11"/>
  <c r="P26" i="11"/>
  <c r="O26" i="11"/>
  <c r="N26" i="11"/>
  <c r="P25" i="11"/>
  <c r="O25" i="11"/>
  <c r="N25" i="11"/>
  <c r="P24" i="11"/>
  <c r="O24" i="11"/>
  <c r="N24" i="11"/>
  <c r="P23" i="11"/>
  <c r="O23" i="11"/>
  <c r="N23" i="11"/>
  <c r="P22" i="11"/>
  <c r="O22" i="11"/>
  <c r="N22" i="11"/>
  <c r="P21" i="11"/>
  <c r="O21" i="11"/>
  <c r="N21" i="11"/>
  <c r="P20" i="11"/>
  <c r="O20" i="11"/>
  <c r="N20" i="11"/>
  <c r="P19" i="11"/>
  <c r="O19" i="11"/>
  <c r="N19" i="11"/>
  <c r="P18" i="11"/>
  <c r="O18" i="11"/>
  <c r="N18" i="11"/>
  <c r="P17" i="11"/>
  <c r="O17" i="11"/>
  <c r="N17" i="11"/>
  <c r="P16" i="11"/>
  <c r="O16" i="11"/>
  <c r="N16" i="11"/>
  <c r="P15" i="11"/>
  <c r="O15" i="11"/>
  <c r="N15" i="11"/>
  <c r="P14" i="11"/>
  <c r="O14" i="11"/>
  <c r="N14" i="11"/>
  <c r="P13" i="11"/>
  <c r="O13" i="11"/>
  <c r="N13" i="11"/>
  <c r="P12" i="11"/>
  <c r="O12" i="11"/>
  <c r="N12" i="11"/>
  <c r="P11" i="11"/>
  <c r="O11" i="11"/>
  <c r="N11" i="11"/>
  <c r="P10" i="11"/>
  <c r="O10" i="11"/>
  <c r="N10" i="11"/>
  <c r="P9" i="11"/>
  <c r="O9" i="11"/>
  <c r="N9" i="11"/>
  <c r="P8" i="11"/>
  <c r="O8" i="11"/>
  <c r="N8" i="11"/>
  <c r="P7" i="11"/>
  <c r="O7" i="11"/>
  <c r="N7" i="11"/>
  <c r="P6" i="11"/>
  <c r="O6" i="11"/>
  <c r="N6" i="11"/>
  <c r="P5" i="11"/>
  <c r="O5" i="11"/>
  <c r="N5" i="11"/>
  <c r="P4" i="11"/>
  <c r="O4" i="11"/>
  <c r="N4" i="11"/>
  <c r="P36" i="9"/>
  <c r="O36" i="9"/>
  <c r="N36" i="9"/>
  <c r="P35" i="9"/>
  <c r="O35" i="9"/>
  <c r="N35" i="9"/>
  <c r="P34" i="9"/>
  <c r="O34" i="9"/>
  <c r="N34" i="9"/>
  <c r="P33" i="9"/>
  <c r="O33" i="9"/>
  <c r="N33" i="9"/>
  <c r="P32" i="9"/>
  <c r="O32" i="9"/>
  <c r="N32" i="9"/>
  <c r="P31" i="9"/>
  <c r="O31" i="9"/>
  <c r="N31" i="9"/>
  <c r="P30" i="9"/>
  <c r="O30" i="9"/>
  <c r="N30" i="9"/>
  <c r="P29" i="9"/>
  <c r="O29" i="9"/>
  <c r="N29" i="9"/>
  <c r="P28" i="9"/>
  <c r="O28" i="9"/>
  <c r="N28" i="9"/>
  <c r="P27" i="9"/>
  <c r="O27" i="9"/>
  <c r="N27" i="9"/>
  <c r="P26" i="9"/>
  <c r="O26" i="9"/>
  <c r="N26" i="9"/>
  <c r="P25" i="9"/>
  <c r="O25" i="9"/>
  <c r="N25" i="9"/>
  <c r="P24" i="9"/>
  <c r="O24" i="9"/>
  <c r="N24" i="9"/>
  <c r="P23" i="9"/>
  <c r="O23" i="9"/>
  <c r="N23" i="9"/>
  <c r="P22" i="9"/>
  <c r="O22" i="9"/>
  <c r="N22" i="9"/>
  <c r="P21" i="9"/>
  <c r="O21" i="9"/>
  <c r="N21" i="9"/>
  <c r="P20" i="9"/>
  <c r="O20" i="9"/>
  <c r="N20" i="9"/>
  <c r="P19" i="9"/>
  <c r="O19" i="9"/>
  <c r="N19" i="9"/>
  <c r="P18" i="9"/>
  <c r="O18" i="9"/>
  <c r="N18" i="9"/>
  <c r="P17" i="9"/>
  <c r="O17" i="9"/>
  <c r="N17" i="9"/>
  <c r="P16" i="9"/>
  <c r="O16" i="9"/>
  <c r="N16" i="9"/>
  <c r="P15" i="9"/>
  <c r="O15" i="9"/>
  <c r="N15" i="9"/>
  <c r="P14" i="9"/>
  <c r="O14" i="9"/>
  <c r="N14" i="9"/>
  <c r="P13" i="9"/>
  <c r="O13" i="9"/>
  <c r="N13" i="9"/>
  <c r="P12" i="9"/>
  <c r="O12" i="9"/>
  <c r="N12" i="9"/>
  <c r="P11" i="9"/>
  <c r="O11" i="9"/>
  <c r="N11" i="9"/>
  <c r="P10" i="9"/>
  <c r="O10" i="9"/>
  <c r="N10" i="9"/>
  <c r="P9" i="9"/>
  <c r="O9" i="9"/>
  <c r="N9" i="9"/>
  <c r="P8" i="9"/>
  <c r="O8" i="9"/>
  <c r="N8" i="9"/>
  <c r="P7" i="9"/>
  <c r="O7" i="9"/>
  <c r="N7" i="9"/>
  <c r="P6" i="9"/>
  <c r="O6" i="9"/>
  <c r="N6" i="9"/>
  <c r="P5" i="9"/>
  <c r="O5" i="9"/>
  <c r="N5" i="9"/>
  <c r="P4" i="9"/>
  <c r="O4" i="9"/>
  <c r="N4" i="9"/>
  <c r="M14" i="9"/>
  <c r="M15" i="9" s="1"/>
  <c r="M17" i="9"/>
  <c r="M18" i="9"/>
  <c r="M19" i="9"/>
  <c r="M20" i="9"/>
  <c r="M21" i="9"/>
  <c r="M22" i="9"/>
  <c r="M25" i="9"/>
  <c r="P36" i="8"/>
  <c r="O36" i="8"/>
  <c r="N36" i="8"/>
  <c r="P35" i="8"/>
  <c r="O35" i="8"/>
  <c r="N35" i="8"/>
  <c r="P34" i="8"/>
  <c r="O34" i="8"/>
  <c r="N34" i="8"/>
  <c r="P33" i="8"/>
  <c r="O33" i="8"/>
  <c r="N33" i="8"/>
  <c r="P32" i="8"/>
  <c r="O32" i="8"/>
  <c r="N32" i="8"/>
  <c r="P31" i="8"/>
  <c r="O31" i="8"/>
  <c r="N31" i="8"/>
  <c r="P30" i="8"/>
  <c r="O30" i="8"/>
  <c r="N30" i="8"/>
  <c r="P29" i="8"/>
  <c r="O29" i="8"/>
  <c r="N29" i="8"/>
  <c r="P28" i="8"/>
  <c r="O28" i="8"/>
  <c r="N28" i="8"/>
  <c r="P27" i="8"/>
  <c r="O27" i="8"/>
  <c r="N27" i="8"/>
  <c r="P26" i="8"/>
  <c r="O26" i="8"/>
  <c r="N26" i="8"/>
  <c r="P25" i="8"/>
  <c r="O25" i="8"/>
  <c r="N25" i="8"/>
  <c r="P24" i="8"/>
  <c r="O24" i="8"/>
  <c r="N24" i="8"/>
  <c r="P23" i="8"/>
  <c r="O23" i="8"/>
  <c r="N23" i="8"/>
  <c r="P22" i="8"/>
  <c r="O22" i="8"/>
  <c r="N22" i="8"/>
  <c r="P21" i="8"/>
  <c r="O21" i="8"/>
  <c r="N21" i="8"/>
  <c r="P20" i="8"/>
  <c r="O20" i="8"/>
  <c r="N20" i="8"/>
  <c r="P19" i="8"/>
  <c r="O19" i="8"/>
  <c r="N19" i="8"/>
  <c r="P18" i="8"/>
  <c r="O18" i="8"/>
  <c r="N18" i="8"/>
  <c r="P17" i="8"/>
  <c r="O17" i="8"/>
  <c r="N17" i="8"/>
  <c r="P16" i="8"/>
  <c r="O16" i="8"/>
  <c r="N16" i="8"/>
  <c r="P15" i="8"/>
  <c r="O15" i="8"/>
  <c r="N15" i="8"/>
  <c r="P14" i="8"/>
  <c r="O14" i="8"/>
  <c r="N14" i="8"/>
  <c r="P13" i="8"/>
  <c r="O13" i="8"/>
  <c r="N13" i="8"/>
  <c r="P12" i="8"/>
  <c r="O12" i="8"/>
  <c r="N12" i="8"/>
  <c r="P11" i="8"/>
  <c r="O11" i="8"/>
  <c r="N11" i="8"/>
  <c r="P10" i="8"/>
  <c r="O10" i="8"/>
  <c r="N10" i="8"/>
  <c r="P9" i="8"/>
  <c r="O9" i="8"/>
  <c r="N9" i="8"/>
  <c r="P8" i="8"/>
  <c r="O8" i="8"/>
  <c r="N8" i="8"/>
  <c r="P7" i="8"/>
  <c r="O7" i="8"/>
  <c r="N7" i="8"/>
  <c r="P6" i="8"/>
  <c r="O6" i="8"/>
  <c r="N6" i="8"/>
  <c r="P5" i="8"/>
  <c r="O5" i="8"/>
  <c r="N5" i="8"/>
  <c r="P4" i="8"/>
  <c r="O4" i="8"/>
  <c r="N4" i="8"/>
  <c r="N4" i="7"/>
  <c r="O4" i="7"/>
  <c r="P4" i="7"/>
  <c r="N5" i="7"/>
  <c r="O5" i="7"/>
  <c r="P5" i="7"/>
  <c r="N6" i="7"/>
  <c r="O6" i="7"/>
  <c r="P6" i="7"/>
  <c r="N7" i="7"/>
  <c r="O7" i="7"/>
  <c r="P7" i="7"/>
  <c r="N8" i="7"/>
  <c r="O8" i="7"/>
  <c r="P8" i="7"/>
  <c r="N9" i="7"/>
  <c r="O9" i="7"/>
  <c r="P9" i="7"/>
  <c r="N10" i="7"/>
  <c r="O10" i="7"/>
  <c r="P10" i="7"/>
  <c r="N11" i="7"/>
  <c r="O11" i="7"/>
  <c r="P11" i="7"/>
  <c r="N12" i="7"/>
  <c r="O12" i="7"/>
  <c r="P12" i="7"/>
  <c r="N13" i="7"/>
  <c r="O13" i="7"/>
  <c r="P13" i="7"/>
  <c r="N14" i="7"/>
  <c r="O14" i="7"/>
  <c r="P14" i="7"/>
  <c r="N15" i="7"/>
  <c r="O15" i="7"/>
  <c r="P15" i="7"/>
  <c r="N16" i="7"/>
  <c r="O16" i="7"/>
  <c r="P16" i="7"/>
  <c r="N17" i="7"/>
  <c r="O17" i="7"/>
  <c r="P17" i="7"/>
  <c r="N18" i="7"/>
  <c r="O18" i="7"/>
  <c r="P18" i="7"/>
  <c r="N19" i="7"/>
  <c r="O19" i="7"/>
  <c r="P19" i="7"/>
  <c r="N20" i="7"/>
  <c r="O20" i="7"/>
  <c r="P20" i="7"/>
  <c r="N21" i="7"/>
  <c r="O21" i="7"/>
  <c r="P21" i="7"/>
  <c r="N22" i="7"/>
  <c r="O22" i="7"/>
  <c r="P22" i="7"/>
  <c r="N23" i="7"/>
  <c r="O23" i="7"/>
  <c r="P23" i="7"/>
  <c r="N24" i="7"/>
  <c r="O24" i="7"/>
  <c r="P24" i="7"/>
  <c r="N25" i="7"/>
  <c r="O25" i="7"/>
  <c r="P25" i="7"/>
  <c r="N26" i="7"/>
  <c r="O26" i="7"/>
  <c r="P26" i="7"/>
  <c r="N27" i="7"/>
  <c r="O27" i="7"/>
  <c r="P27" i="7"/>
  <c r="N28" i="7"/>
  <c r="O28" i="7"/>
  <c r="P28" i="7"/>
  <c r="N29" i="7"/>
  <c r="O29" i="7"/>
  <c r="P29" i="7"/>
  <c r="N30" i="7"/>
  <c r="O30" i="7"/>
  <c r="P30" i="7"/>
  <c r="N31" i="7"/>
  <c r="O31" i="7"/>
  <c r="P31" i="7"/>
  <c r="N32" i="7"/>
  <c r="O32" i="7"/>
  <c r="P32" i="7"/>
  <c r="N33" i="7"/>
  <c r="O33" i="7"/>
  <c r="P33" i="7"/>
  <c r="N34" i="7"/>
  <c r="O34" i="7"/>
  <c r="P34" i="7"/>
  <c r="N35" i="7"/>
  <c r="O35" i="7"/>
  <c r="P35" i="7"/>
  <c r="N36" i="7"/>
  <c r="O36" i="7"/>
  <c r="P36" i="7"/>
  <c r="M24" i="8"/>
  <c r="L24" i="8"/>
  <c r="K24" i="8"/>
  <c r="J24" i="8"/>
  <c r="I24" i="8"/>
  <c r="H24" i="8"/>
  <c r="G24" i="8"/>
  <c r="F24" i="8"/>
  <c r="E24" i="8"/>
  <c r="D24" i="8"/>
  <c r="C24" i="8"/>
  <c r="M23" i="8"/>
  <c r="L23" i="8"/>
  <c r="K23" i="8"/>
  <c r="J23" i="8"/>
  <c r="I23" i="8"/>
  <c r="H23" i="8"/>
  <c r="G23" i="8"/>
  <c r="F23" i="8"/>
  <c r="E23" i="8"/>
  <c r="D23" i="8"/>
  <c r="C23" i="8"/>
  <c r="M22" i="8"/>
  <c r="L22" i="8"/>
  <c r="K22" i="8"/>
  <c r="J22" i="8"/>
  <c r="I22" i="8"/>
  <c r="H22" i="8"/>
  <c r="G22" i="8"/>
  <c r="F22" i="8"/>
  <c r="E22" i="8"/>
  <c r="D22" i="8"/>
  <c r="C22" i="8"/>
  <c r="M21" i="8"/>
  <c r="L21" i="8"/>
  <c r="K21" i="8"/>
  <c r="J21" i="8"/>
  <c r="I21" i="8"/>
  <c r="H21" i="8"/>
  <c r="G21" i="8"/>
  <c r="F21" i="8"/>
  <c r="E21" i="8"/>
  <c r="D21" i="8"/>
  <c r="C21" i="8"/>
  <c r="M20" i="8"/>
  <c r="L20" i="8"/>
  <c r="K20" i="8"/>
  <c r="J20" i="8"/>
  <c r="I20" i="8"/>
  <c r="H20" i="8"/>
  <c r="G20" i="8"/>
  <c r="F20" i="8"/>
  <c r="E20" i="8"/>
  <c r="D20" i="8"/>
  <c r="C20" i="8"/>
  <c r="M19" i="8"/>
  <c r="L19" i="8"/>
  <c r="K19" i="8"/>
  <c r="J19" i="8"/>
  <c r="I19" i="8"/>
  <c r="H19" i="8"/>
  <c r="G19" i="8"/>
  <c r="F19" i="8"/>
  <c r="E19" i="8"/>
  <c r="D19" i="8"/>
  <c r="C19" i="8"/>
  <c r="M18" i="8"/>
  <c r="L18" i="8"/>
  <c r="K18" i="8"/>
  <c r="J18" i="8"/>
  <c r="I18" i="8"/>
  <c r="H18" i="8"/>
  <c r="G18" i="8"/>
  <c r="F18" i="8"/>
  <c r="E18" i="8"/>
  <c r="D18" i="8"/>
  <c r="C18" i="8"/>
  <c r="M17" i="8"/>
  <c r="L17" i="8"/>
  <c r="K17" i="8"/>
  <c r="J17" i="8"/>
  <c r="I17" i="8"/>
  <c r="H17" i="8"/>
  <c r="G17" i="8"/>
  <c r="F17" i="8"/>
  <c r="E17" i="8"/>
  <c r="D17" i="8"/>
  <c r="C17" i="8"/>
  <c r="M16" i="8"/>
  <c r="L16" i="8"/>
  <c r="K16" i="8"/>
  <c r="J16" i="8"/>
  <c r="I16" i="8"/>
  <c r="H16" i="8"/>
  <c r="G16" i="8"/>
  <c r="F16" i="8"/>
  <c r="E16" i="8"/>
  <c r="D16" i="8"/>
  <c r="C16" i="8"/>
  <c r="M15" i="8"/>
  <c r="L15" i="8"/>
  <c r="K15" i="8"/>
  <c r="J15" i="8"/>
  <c r="I15" i="8"/>
  <c r="H15" i="8"/>
  <c r="G15" i="8"/>
  <c r="F15" i="8"/>
  <c r="E15" i="8"/>
  <c r="D15" i="8"/>
  <c r="C15" i="8"/>
  <c r="D14" i="7"/>
  <c r="E14" i="7"/>
  <c r="F14" i="7"/>
  <c r="G14" i="7"/>
  <c r="H14" i="7"/>
  <c r="I14" i="7"/>
  <c r="J14" i="7"/>
  <c r="K14" i="7"/>
  <c r="L14" i="7"/>
  <c r="M14" i="7"/>
  <c r="C14" i="7"/>
  <c r="N16" i="3"/>
  <c r="O16" i="3"/>
  <c r="P16" i="3"/>
  <c r="N17" i="3"/>
  <c r="O17" i="3"/>
  <c r="P17" i="3"/>
  <c r="N18" i="3"/>
  <c r="O18" i="3"/>
  <c r="P18" i="3"/>
  <c r="N19" i="3"/>
  <c r="O19" i="3"/>
  <c r="P19" i="3"/>
  <c r="N20" i="3"/>
  <c r="O20" i="3"/>
  <c r="P20" i="3"/>
  <c r="N21" i="3"/>
  <c r="O21" i="3"/>
  <c r="P21" i="3"/>
  <c r="N22" i="3"/>
  <c r="O22" i="3"/>
  <c r="P22" i="3"/>
  <c r="N23" i="3"/>
  <c r="O23" i="3"/>
  <c r="P23" i="3"/>
  <c r="N24" i="3"/>
  <c r="O24" i="3"/>
  <c r="P24" i="3"/>
  <c r="N25" i="3"/>
  <c r="O25" i="3"/>
  <c r="P25" i="3"/>
  <c r="P15" i="3"/>
  <c r="O15" i="3"/>
  <c r="N15" i="3"/>
  <c r="P14" i="3"/>
  <c r="O14" i="3"/>
  <c r="N14" i="3"/>
  <c r="P13" i="3"/>
  <c r="O13" i="3"/>
  <c r="N13" i="3"/>
  <c r="P12" i="3"/>
  <c r="O12" i="3"/>
  <c r="N12" i="3"/>
  <c r="P11" i="3"/>
  <c r="O11" i="3"/>
  <c r="N11" i="3"/>
  <c r="P10" i="3"/>
  <c r="O10" i="3"/>
  <c r="N10" i="3"/>
  <c r="P9" i="3"/>
  <c r="O9" i="3"/>
  <c r="N9" i="3"/>
  <c r="P8" i="3"/>
  <c r="O8" i="3"/>
  <c r="N8" i="3"/>
  <c r="P7" i="3"/>
  <c r="O7" i="3"/>
  <c r="N7" i="3"/>
  <c r="P6" i="3"/>
  <c r="O6" i="3"/>
  <c r="N6" i="3"/>
  <c r="P5" i="3"/>
  <c r="O5" i="3"/>
  <c r="N5" i="3"/>
  <c r="P4" i="3"/>
  <c r="O4" i="3"/>
  <c r="N4" i="3"/>
  <c r="C15" i="15"/>
  <c r="D15" i="15"/>
  <c r="E15" i="15"/>
  <c r="F15" i="15"/>
  <c r="G15" i="15"/>
  <c r="C16" i="15"/>
  <c r="D16" i="15"/>
  <c r="E16" i="15"/>
  <c r="F16" i="15"/>
  <c r="G16" i="15"/>
  <c r="C17" i="15"/>
  <c r="D17" i="15"/>
  <c r="E17" i="15"/>
  <c r="F17" i="15"/>
  <c r="G17" i="15"/>
  <c r="C18" i="15"/>
  <c r="D18" i="15"/>
  <c r="E18" i="15"/>
  <c r="F18" i="15"/>
  <c r="G18" i="15"/>
  <c r="C19" i="15"/>
  <c r="D19" i="15"/>
  <c r="E19" i="15"/>
  <c r="F19" i="15"/>
  <c r="G19" i="15"/>
  <c r="C20" i="15"/>
  <c r="D20" i="15"/>
  <c r="E20" i="15"/>
  <c r="F20" i="15"/>
  <c r="G20" i="15"/>
  <c r="C21" i="15"/>
  <c r="D21" i="15"/>
  <c r="E21" i="15"/>
  <c r="F21" i="15"/>
  <c r="G21" i="15"/>
  <c r="C22" i="15"/>
  <c r="D22" i="15"/>
  <c r="E22" i="15"/>
  <c r="F22" i="15"/>
  <c r="G22" i="15"/>
  <c r="C23" i="15"/>
  <c r="D23" i="15"/>
  <c r="E23" i="15"/>
  <c r="F23" i="15"/>
  <c r="G23" i="15"/>
  <c r="C24" i="15"/>
  <c r="D24" i="15"/>
  <c r="E24" i="15"/>
  <c r="F24" i="15"/>
  <c r="G24" i="15"/>
  <c r="H24" i="10"/>
  <c r="G24" i="10"/>
  <c r="F24" i="10"/>
  <c r="E24" i="10"/>
  <c r="D24" i="10"/>
  <c r="C24" i="10"/>
  <c r="H23" i="10"/>
  <c r="G23" i="10"/>
  <c r="F23" i="10"/>
  <c r="E23" i="10"/>
  <c r="D23" i="10"/>
  <c r="C23" i="10"/>
  <c r="H22" i="10"/>
  <c r="G22" i="10"/>
  <c r="F22" i="10"/>
  <c r="E22" i="10"/>
  <c r="D22" i="10"/>
  <c r="C22" i="10"/>
  <c r="H21" i="10"/>
  <c r="G21" i="10"/>
  <c r="F21" i="10"/>
  <c r="E21" i="10"/>
  <c r="D21" i="10"/>
  <c r="C21" i="10"/>
  <c r="H20" i="10"/>
  <c r="G20" i="10"/>
  <c r="F20" i="10"/>
  <c r="E20" i="10"/>
  <c r="D20" i="10"/>
  <c r="C20" i="10"/>
  <c r="H19" i="10"/>
  <c r="G19" i="10"/>
  <c r="F19" i="10"/>
  <c r="E19" i="10"/>
  <c r="D19" i="10"/>
  <c r="C19" i="10"/>
  <c r="H18" i="10"/>
  <c r="G18" i="10"/>
  <c r="F18" i="10"/>
  <c r="E18" i="10"/>
  <c r="D18" i="10"/>
  <c r="C18" i="10"/>
  <c r="H17" i="10"/>
  <c r="G17" i="10"/>
  <c r="F17" i="10"/>
  <c r="E17" i="10"/>
  <c r="D17" i="10"/>
  <c r="C17" i="10"/>
  <c r="H16" i="10"/>
  <c r="G16" i="10"/>
  <c r="F16" i="10"/>
  <c r="E16" i="10"/>
  <c r="D16" i="10"/>
  <c r="C16" i="10"/>
  <c r="H15" i="10"/>
  <c r="G15" i="10"/>
  <c r="F15" i="10"/>
  <c r="E15" i="10"/>
  <c r="D15" i="10"/>
  <c r="C15" i="10"/>
  <c r="F24" i="2"/>
  <c r="E24" i="2"/>
  <c r="D24" i="2"/>
  <c r="C24" i="2"/>
  <c r="F23" i="2"/>
  <c r="E23" i="2"/>
  <c r="D23" i="2"/>
  <c r="C23" i="2"/>
  <c r="F22" i="2"/>
  <c r="E22" i="2"/>
  <c r="D22" i="2"/>
  <c r="C22" i="2"/>
  <c r="F21" i="2"/>
  <c r="E21" i="2"/>
  <c r="D21" i="2"/>
  <c r="C21" i="2"/>
  <c r="F20" i="2"/>
  <c r="E20" i="2"/>
  <c r="D20" i="2"/>
  <c r="C20" i="2"/>
  <c r="F19" i="2"/>
  <c r="E19" i="2"/>
  <c r="D19" i="2"/>
  <c r="C19" i="2"/>
  <c r="F18" i="2"/>
  <c r="E18" i="2"/>
  <c r="D18" i="2"/>
  <c r="C18" i="2"/>
  <c r="F17" i="2"/>
  <c r="E17" i="2"/>
  <c r="D17" i="2"/>
  <c r="C17" i="2"/>
  <c r="F16" i="2"/>
  <c r="E16" i="2"/>
  <c r="D16" i="2"/>
  <c r="C16" i="2"/>
  <c r="F15" i="2"/>
  <c r="E15" i="2"/>
  <c r="D15" i="2"/>
  <c r="C15" i="2"/>
  <c r="C25" i="2"/>
  <c r="D14" i="14"/>
  <c r="F25" i="2"/>
  <c r="G14" i="2"/>
  <c r="G13" i="2"/>
  <c r="G12" i="2"/>
  <c r="G11" i="2"/>
  <c r="G10" i="2"/>
  <c r="G9" i="2"/>
  <c r="G8" i="2"/>
  <c r="G7" i="2"/>
  <c r="G6" i="2"/>
  <c r="G5" i="2"/>
  <c r="G4" i="2"/>
  <c r="M24" i="9" l="1"/>
  <c r="M16" i="9"/>
  <c r="M23" i="9"/>
  <c r="K15" i="14"/>
  <c r="J15" i="14"/>
  <c r="J16" i="14"/>
  <c r="J17" i="14"/>
  <c r="J18" i="14"/>
  <c r="K18" i="14"/>
  <c r="J19" i="14"/>
  <c r="J20" i="14"/>
  <c r="J21" i="14"/>
  <c r="K21" i="14"/>
  <c r="J22" i="14"/>
  <c r="K22" i="14"/>
  <c r="J23" i="14"/>
  <c r="K23" i="14"/>
  <c r="J24" i="14"/>
  <c r="J25" i="14"/>
  <c r="K25" i="14"/>
  <c r="K17" i="14" l="1"/>
  <c r="K24" i="14"/>
  <c r="K20" i="14"/>
  <c r="K16" i="14"/>
  <c r="K19" i="14"/>
  <c r="C15" i="14" l="1"/>
  <c r="C16" i="14"/>
  <c r="C17" i="14"/>
  <c r="C18" i="14"/>
  <c r="C19" i="14"/>
  <c r="C20" i="14"/>
  <c r="C21" i="14"/>
  <c r="C22" i="14"/>
  <c r="C23" i="14"/>
  <c r="C24" i="14"/>
  <c r="C25" i="14"/>
  <c r="F36" i="16" l="1"/>
  <c r="E36" i="16"/>
  <c r="D36" i="16"/>
  <c r="C36" i="16"/>
  <c r="F35" i="16"/>
  <c r="E35" i="16"/>
  <c r="D35" i="16"/>
  <c r="C35" i="16"/>
  <c r="F34" i="16"/>
  <c r="E34" i="16"/>
  <c r="D34" i="16"/>
  <c r="C34" i="16"/>
  <c r="F33" i="16"/>
  <c r="E33" i="16"/>
  <c r="D33" i="16"/>
  <c r="C33" i="16"/>
  <c r="F32" i="16"/>
  <c r="E32" i="16"/>
  <c r="D32" i="16"/>
  <c r="C32" i="16"/>
  <c r="F31" i="16"/>
  <c r="E31" i="16"/>
  <c r="D31" i="16"/>
  <c r="C31" i="16"/>
  <c r="F30" i="16"/>
  <c r="E30" i="16"/>
  <c r="D30" i="16"/>
  <c r="C30" i="16"/>
  <c r="F29" i="16"/>
  <c r="E29" i="16"/>
  <c r="D29" i="16"/>
  <c r="C29" i="16"/>
  <c r="F28" i="16"/>
  <c r="E28" i="16"/>
  <c r="D28" i="16"/>
  <c r="C28" i="16"/>
  <c r="F27" i="16"/>
  <c r="E27" i="16"/>
  <c r="D27" i="16"/>
  <c r="C27" i="16"/>
  <c r="F26" i="16"/>
  <c r="E26" i="16"/>
  <c r="D26" i="16"/>
  <c r="C26" i="16"/>
  <c r="C14" i="9"/>
  <c r="C18" i="9" s="1"/>
  <c r="D14" i="9"/>
  <c r="D17" i="9" s="1"/>
  <c r="E14" i="9"/>
  <c r="E15" i="9" s="1"/>
  <c r="F14" i="9"/>
  <c r="F15" i="9" s="1"/>
  <c r="G14" i="9"/>
  <c r="G18" i="9" s="1"/>
  <c r="C15" i="9"/>
  <c r="C20" i="9"/>
  <c r="E20" i="9"/>
  <c r="F20" i="9"/>
  <c r="C22" i="9"/>
  <c r="C24" i="9"/>
  <c r="D24" i="9"/>
  <c r="E24" i="9"/>
  <c r="G24" i="9" l="1"/>
  <c r="E17" i="9"/>
  <c r="E22" i="9"/>
  <c r="C17" i="9"/>
  <c r="E19" i="9"/>
  <c r="F22" i="9"/>
  <c r="D22" i="9"/>
  <c r="E16" i="9"/>
  <c r="G16" i="9"/>
  <c r="G19" i="9"/>
  <c r="G23" i="9"/>
  <c r="G25" i="9"/>
  <c r="E23" i="9"/>
  <c r="E21" i="9"/>
  <c r="C19" i="9"/>
  <c r="C16" i="9"/>
  <c r="E25" i="9"/>
  <c r="C23" i="9"/>
  <c r="C21" i="9"/>
  <c r="E18" i="9"/>
  <c r="G15" i="9"/>
  <c r="G21" i="9"/>
  <c r="D16" i="9"/>
  <c r="C25" i="9"/>
  <c r="G22" i="9"/>
  <c r="G20" i="9"/>
  <c r="G17" i="9"/>
  <c r="D20" i="9"/>
  <c r="D23" i="9"/>
  <c r="F21" i="9"/>
  <c r="D15" i="9"/>
  <c r="F24" i="9"/>
  <c r="D18" i="9"/>
  <c r="F16" i="9"/>
  <c r="F18" i="9"/>
  <c r="D21" i="9"/>
  <c r="F19" i="9"/>
  <c r="F25" i="9"/>
  <c r="D19" i="9"/>
  <c r="F17" i="9"/>
  <c r="D25" i="9"/>
  <c r="F23" i="9"/>
  <c r="D25" i="16" l="1"/>
  <c r="C24" i="16"/>
  <c r="C23" i="16"/>
  <c r="D21" i="16"/>
  <c r="C21" i="16"/>
  <c r="F20" i="16"/>
  <c r="D20" i="16"/>
  <c r="C20" i="16"/>
  <c r="F19" i="16"/>
  <c r="D18" i="16"/>
  <c r="D17" i="16"/>
  <c r="C16" i="16"/>
  <c r="C15" i="16"/>
  <c r="F25" i="16"/>
  <c r="D23" i="16"/>
  <c r="C18" i="16"/>
  <c r="G25" i="15"/>
  <c r="E15" i="16" l="1"/>
  <c r="F23" i="16"/>
  <c r="E23" i="16"/>
  <c r="F15" i="16"/>
  <c r="D16" i="16"/>
  <c r="F18" i="16"/>
  <c r="C19" i="16"/>
  <c r="E21" i="16"/>
  <c r="D24" i="16"/>
  <c r="E18" i="16"/>
  <c r="E16" i="16"/>
  <c r="D19" i="16"/>
  <c r="F21" i="16"/>
  <c r="C22" i="16"/>
  <c r="E24" i="16"/>
  <c r="F16" i="16"/>
  <c r="C17" i="16"/>
  <c r="E19" i="16"/>
  <c r="D22" i="16"/>
  <c r="F24" i="16"/>
  <c r="C25" i="16"/>
  <c r="E22" i="16"/>
  <c r="F22" i="16"/>
  <c r="E17" i="16"/>
  <c r="E25" i="16"/>
  <c r="D15" i="16"/>
  <c r="F17" i="16"/>
  <c r="E20" i="16"/>
  <c r="C25" i="15"/>
  <c r="D25" i="15"/>
  <c r="E25" i="15"/>
  <c r="F25" i="15"/>
  <c r="H47" i="10" l="1"/>
  <c r="F47" i="10"/>
  <c r="E47" i="10"/>
  <c r="D47" i="10"/>
  <c r="C47" i="10"/>
  <c r="H46" i="10"/>
  <c r="F46" i="10"/>
  <c r="E46" i="10"/>
  <c r="D46" i="10"/>
  <c r="C46" i="10"/>
  <c r="H45" i="10"/>
  <c r="F45" i="10"/>
  <c r="E45" i="10"/>
  <c r="D45" i="10"/>
  <c r="C45" i="10"/>
  <c r="H44" i="10"/>
  <c r="F44" i="10"/>
  <c r="E44" i="10"/>
  <c r="D44" i="10"/>
  <c r="C44" i="10"/>
  <c r="H43" i="10"/>
  <c r="F43" i="10"/>
  <c r="E43" i="10"/>
  <c r="D43" i="10"/>
  <c r="C43" i="10"/>
  <c r="H42" i="10"/>
  <c r="F42" i="10"/>
  <c r="E42" i="10"/>
  <c r="D42" i="10"/>
  <c r="C42" i="10"/>
  <c r="H41" i="10"/>
  <c r="F41" i="10"/>
  <c r="E41" i="10"/>
  <c r="D41" i="10"/>
  <c r="C41" i="10"/>
  <c r="H40" i="10"/>
  <c r="F40" i="10"/>
  <c r="E40" i="10"/>
  <c r="D40" i="10"/>
  <c r="C40" i="10"/>
  <c r="H39" i="10"/>
  <c r="F39" i="10"/>
  <c r="E39" i="10"/>
  <c r="D39" i="10"/>
  <c r="C39" i="10"/>
  <c r="H38" i="10"/>
  <c r="F38" i="10"/>
  <c r="E38" i="10"/>
  <c r="D38" i="10"/>
  <c r="C38" i="10"/>
  <c r="H37" i="10"/>
  <c r="F37" i="10"/>
  <c r="E37" i="10"/>
  <c r="D37" i="10"/>
  <c r="C37" i="10"/>
  <c r="H69" i="10"/>
  <c r="H68" i="10"/>
  <c r="H67" i="10"/>
  <c r="H66" i="10"/>
  <c r="H65" i="10"/>
  <c r="H64" i="10"/>
  <c r="H63" i="10"/>
  <c r="H62" i="10"/>
  <c r="H61" i="10"/>
  <c r="H60" i="10"/>
  <c r="H59" i="10"/>
  <c r="G70" i="10"/>
  <c r="H70" i="10"/>
  <c r="G71" i="10"/>
  <c r="H71" i="10"/>
  <c r="G72" i="10"/>
  <c r="H72" i="10"/>
  <c r="G73" i="10"/>
  <c r="H73" i="10"/>
  <c r="G74" i="10"/>
  <c r="H74" i="10"/>
  <c r="G75" i="10"/>
  <c r="H75" i="10"/>
  <c r="G76" i="10"/>
  <c r="H76" i="10"/>
  <c r="G77" i="10"/>
  <c r="H77" i="10"/>
  <c r="G78" i="10"/>
  <c r="H78" i="10"/>
  <c r="G79" i="10"/>
  <c r="H79" i="10"/>
  <c r="G80" i="10"/>
  <c r="H80" i="10"/>
  <c r="C71" i="10"/>
  <c r="D71" i="10"/>
  <c r="E71" i="10"/>
  <c r="F71" i="10"/>
  <c r="C72" i="10"/>
  <c r="D72" i="10"/>
  <c r="E72" i="10"/>
  <c r="F72" i="10"/>
  <c r="C73" i="10"/>
  <c r="D73" i="10"/>
  <c r="E73" i="10"/>
  <c r="F73" i="10"/>
  <c r="C74" i="10"/>
  <c r="D74" i="10"/>
  <c r="E74" i="10"/>
  <c r="F74" i="10"/>
  <c r="C75" i="10"/>
  <c r="D75" i="10"/>
  <c r="E75" i="10"/>
  <c r="F75" i="10"/>
  <c r="C76" i="10"/>
  <c r="D76" i="10"/>
  <c r="E76" i="10"/>
  <c r="F76" i="10"/>
  <c r="C77" i="10"/>
  <c r="D77" i="10"/>
  <c r="E77" i="10"/>
  <c r="F77" i="10"/>
  <c r="C78" i="10"/>
  <c r="D78" i="10"/>
  <c r="E78" i="10"/>
  <c r="F78" i="10"/>
  <c r="C79" i="10"/>
  <c r="D79" i="10"/>
  <c r="E79" i="10"/>
  <c r="F79" i="10"/>
  <c r="C80" i="10"/>
  <c r="D80" i="10"/>
  <c r="E80" i="10"/>
  <c r="F80" i="10"/>
  <c r="D70" i="10"/>
  <c r="E70" i="10"/>
  <c r="F70" i="10"/>
  <c r="C70" i="10"/>
  <c r="D68" i="10"/>
  <c r="E68" i="10"/>
  <c r="F68" i="10"/>
  <c r="D69" i="10"/>
  <c r="E69" i="10"/>
  <c r="F69" i="10"/>
  <c r="C69" i="10"/>
  <c r="C68" i="10"/>
  <c r="F67" i="10"/>
  <c r="E67" i="10"/>
  <c r="D67" i="10"/>
  <c r="C67" i="10"/>
  <c r="F66" i="10"/>
  <c r="E66" i="10"/>
  <c r="D66" i="10"/>
  <c r="C66" i="10"/>
  <c r="F65" i="10"/>
  <c r="E65" i="10"/>
  <c r="D65" i="10"/>
  <c r="C65" i="10"/>
  <c r="F64" i="10"/>
  <c r="E64" i="10"/>
  <c r="D64" i="10"/>
  <c r="C64" i="10"/>
  <c r="F63" i="10"/>
  <c r="E63" i="10"/>
  <c r="D63" i="10"/>
  <c r="C63" i="10"/>
  <c r="F62" i="10"/>
  <c r="E62" i="10"/>
  <c r="D62" i="10"/>
  <c r="C62" i="10"/>
  <c r="F61" i="10"/>
  <c r="E61" i="10"/>
  <c r="D61" i="10"/>
  <c r="C61" i="10"/>
  <c r="F60" i="10"/>
  <c r="E60" i="10"/>
  <c r="D60" i="10"/>
  <c r="C60" i="10"/>
  <c r="F59" i="10"/>
  <c r="E59" i="10"/>
  <c r="D59" i="10"/>
  <c r="C59" i="10"/>
  <c r="F36" i="10" l="1"/>
  <c r="E36" i="10"/>
  <c r="D36" i="10"/>
  <c r="C36" i="10"/>
  <c r="F35" i="10"/>
  <c r="E35" i="10"/>
  <c r="D35" i="10"/>
  <c r="C35" i="10"/>
  <c r="F34" i="10"/>
  <c r="E34" i="10"/>
  <c r="D34" i="10"/>
  <c r="C34" i="10"/>
  <c r="F33" i="10"/>
  <c r="E33" i="10"/>
  <c r="D33" i="10"/>
  <c r="C33" i="10"/>
  <c r="F32" i="10"/>
  <c r="E32" i="10"/>
  <c r="D32" i="10"/>
  <c r="C32" i="10"/>
  <c r="F31" i="10"/>
  <c r="E31" i="10"/>
  <c r="D31" i="10"/>
  <c r="C31" i="10"/>
  <c r="F30" i="10"/>
  <c r="E30" i="10"/>
  <c r="D30" i="10"/>
  <c r="C30" i="10"/>
  <c r="F29" i="10"/>
  <c r="E29" i="10"/>
  <c r="D29" i="10"/>
  <c r="C29" i="10"/>
  <c r="F28" i="10"/>
  <c r="E28" i="10"/>
  <c r="D28" i="10"/>
  <c r="C28" i="10"/>
  <c r="F27" i="10"/>
  <c r="E27" i="10"/>
  <c r="D27" i="10"/>
  <c r="C27" i="10"/>
  <c r="F26" i="10"/>
  <c r="E26" i="10"/>
  <c r="D26" i="10"/>
  <c r="C26" i="10"/>
  <c r="D25" i="10"/>
  <c r="E25" i="10"/>
  <c r="F25" i="10"/>
  <c r="G25" i="10"/>
  <c r="H25" i="10"/>
  <c r="C25" i="10"/>
  <c r="I25" i="14"/>
  <c r="D25" i="14"/>
  <c r="L24" i="14"/>
  <c r="I24" i="14"/>
  <c r="I23" i="14"/>
  <c r="L21" i="14"/>
  <c r="I21" i="14"/>
  <c r="D20" i="14"/>
  <c r="I19" i="14"/>
  <c r="H19" i="14"/>
  <c r="H18" i="14"/>
  <c r="L17" i="14"/>
  <c r="I17" i="14"/>
  <c r="L15" i="14"/>
  <c r="I15" i="14"/>
  <c r="L22" i="14"/>
  <c r="I22" i="14"/>
  <c r="H23" i="14"/>
  <c r="G21" i="14"/>
  <c r="F24" i="14"/>
  <c r="E19" i="14"/>
  <c r="D22" i="14"/>
  <c r="I18" i="14" l="1"/>
  <c r="I20" i="14"/>
  <c r="L23" i="14"/>
  <c r="L25" i="14"/>
  <c r="I16" i="14"/>
  <c r="L18" i="14"/>
  <c r="L20" i="14"/>
  <c r="G24" i="14"/>
  <c r="L16" i="14"/>
  <c r="F19" i="14"/>
  <c r="H21" i="14"/>
  <c r="H24" i="14"/>
  <c r="G16" i="14"/>
  <c r="H16" i="14"/>
  <c r="D17" i="14"/>
  <c r="G19" i="14"/>
  <c r="G22" i="14"/>
  <c r="F22" i="14"/>
  <c r="F25" i="14"/>
  <c r="E15" i="14"/>
  <c r="D18" i="14"/>
  <c r="F20" i="14"/>
  <c r="H22" i="14"/>
  <c r="G25" i="14"/>
  <c r="H17" i="14"/>
  <c r="G20" i="14"/>
  <c r="F23" i="14"/>
  <c r="G15" i="14"/>
  <c r="D16" i="14"/>
  <c r="F18" i="14"/>
  <c r="L19" i="14"/>
  <c r="H20" i="14"/>
  <c r="E21" i="14"/>
  <c r="G23" i="14"/>
  <c r="D24" i="14"/>
  <c r="E17" i="14"/>
  <c r="E25" i="14"/>
  <c r="D15" i="14"/>
  <c r="F17" i="14"/>
  <c r="E20" i="14"/>
  <c r="D23" i="14"/>
  <c r="G17" i="14"/>
  <c r="E23" i="14"/>
  <c r="F15" i="14"/>
  <c r="E18" i="14"/>
  <c r="D21" i="14"/>
  <c r="H25" i="14"/>
  <c r="H15" i="14"/>
  <c r="E16" i="14"/>
  <c r="G18" i="14"/>
  <c r="D19" i="14"/>
  <c r="F21" i="14"/>
  <c r="E24" i="14"/>
  <c r="E22" i="14"/>
  <c r="F16" i="14"/>
  <c r="G25" i="11" l="1"/>
  <c r="J24" i="11"/>
  <c r="M23" i="11"/>
  <c r="E23" i="11"/>
  <c r="K21" i="11"/>
  <c r="C21" i="11"/>
  <c r="F20" i="11"/>
  <c r="I19" i="11"/>
  <c r="L18" i="11"/>
  <c r="D18" i="11"/>
  <c r="G17" i="11"/>
  <c r="J16" i="11"/>
  <c r="M15" i="11"/>
  <c r="G15" i="11"/>
  <c r="F15" i="11"/>
  <c r="E15" i="11"/>
  <c r="L23" i="11"/>
  <c r="K18" i="11"/>
  <c r="J21" i="11"/>
  <c r="I24" i="11"/>
  <c r="H19" i="11"/>
  <c r="G22" i="11"/>
  <c r="F25" i="11"/>
  <c r="D23" i="11"/>
  <c r="C18" i="11"/>
  <c r="L14" i="9"/>
  <c r="K14" i="9"/>
  <c r="K23" i="9" s="1"/>
  <c r="J14" i="9"/>
  <c r="J18" i="9" s="1"/>
  <c r="I14" i="9"/>
  <c r="I21" i="9" s="1"/>
  <c r="H14" i="9"/>
  <c r="H24" i="9" s="1"/>
  <c r="I25" i="8"/>
  <c r="L25" i="8"/>
  <c r="J25" i="8"/>
  <c r="H25" i="8"/>
  <c r="G25" i="8"/>
  <c r="F25" i="8"/>
  <c r="E25" i="8"/>
  <c r="D25" i="8"/>
  <c r="C25" i="8"/>
  <c r="M25" i="7"/>
  <c r="L25" i="7"/>
  <c r="K25" i="7"/>
  <c r="J25" i="7"/>
  <c r="I25" i="7"/>
  <c r="H25" i="7"/>
  <c r="G25" i="7"/>
  <c r="F25" i="7"/>
  <c r="E25" i="7"/>
  <c r="D25" i="7"/>
  <c r="C25" i="7"/>
  <c r="M24" i="7"/>
  <c r="L24" i="7"/>
  <c r="K24" i="7"/>
  <c r="J24" i="7"/>
  <c r="I24" i="7"/>
  <c r="H24" i="7"/>
  <c r="G24" i="7"/>
  <c r="F24" i="7"/>
  <c r="E24" i="7"/>
  <c r="D24" i="7"/>
  <c r="C24" i="7"/>
  <c r="M23" i="7"/>
  <c r="L23" i="7"/>
  <c r="K23" i="7"/>
  <c r="J23" i="7"/>
  <c r="I23" i="7"/>
  <c r="H23" i="7"/>
  <c r="G23" i="7"/>
  <c r="F23" i="7"/>
  <c r="E23" i="7"/>
  <c r="D23" i="7"/>
  <c r="C23" i="7"/>
  <c r="M22" i="7"/>
  <c r="L22" i="7"/>
  <c r="K22" i="7"/>
  <c r="J22" i="7"/>
  <c r="I22" i="7"/>
  <c r="H22" i="7"/>
  <c r="G22" i="7"/>
  <c r="F22" i="7"/>
  <c r="E22" i="7"/>
  <c r="D22" i="7"/>
  <c r="C22" i="7"/>
  <c r="M21" i="7"/>
  <c r="L21" i="7"/>
  <c r="K21" i="7"/>
  <c r="J21" i="7"/>
  <c r="I21" i="7"/>
  <c r="H21" i="7"/>
  <c r="G21" i="7"/>
  <c r="F21" i="7"/>
  <c r="E21" i="7"/>
  <c r="D21" i="7"/>
  <c r="C21" i="7"/>
  <c r="M20" i="7"/>
  <c r="L20" i="7"/>
  <c r="K20" i="7"/>
  <c r="J20" i="7"/>
  <c r="I20" i="7"/>
  <c r="H20" i="7"/>
  <c r="G20" i="7"/>
  <c r="F20" i="7"/>
  <c r="E20" i="7"/>
  <c r="D20" i="7"/>
  <c r="C20" i="7"/>
  <c r="M19" i="7"/>
  <c r="L19" i="7"/>
  <c r="K19" i="7"/>
  <c r="J19" i="7"/>
  <c r="I19" i="7"/>
  <c r="H19" i="7"/>
  <c r="G19" i="7"/>
  <c r="F19" i="7"/>
  <c r="E19" i="7"/>
  <c r="D19" i="7"/>
  <c r="C19" i="7"/>
  <c r="M18" i="7"/>
  <c r="L18" i="7"/>
  <c r="K18" i="7"/>
  <c r="J18" i="7"/>
  <c r="I18" i="7"/>
  <c r="H18" i="7"/>
  <c r="G18" i="7"/>
  <c r="F18" i="7"/>
  <c r="E18" i="7"/>
  <c r="D18" i="7"/>
  <c r="C18" i="7"/>
  <c r="M17" i="7"/>
  <c r="L17" i="7"/>
  <c r="K17" i="7"/>
  <c r="J17" i="7"/>
  <c r="I17" i="7"/>
  <c r="H17" i="7"/>
  <c r="G17" i="7"/>
  <c r="F17" i="7"/>
  <c r="E17" i="7"/>
  <c r="D17" i="7"/>
  <c r="C17" i="7"/>
  <c r="M16" i="7"/>
  <c r="L16" i="7"/>
  <c r="K16" i="7"/>
  <c r="J16" i="7"/>
  <c r="I16" i="7"/>
  <c r="H16" i="7"/>
  <c r="G16" i="7"/>
  <c r="F16" i="7"/>
  <c r="E16" i="7"/>
  <c r="D16" i="7"/>
  <c r="C16" i="7"/>
  <c r="M15" i="7"/>
  <c r="L15" i="7"/>
  <c r="K15" i="7"/>
  <c r="J15" i="7"/>
  <c r="I15" i="7"/>
  <c r="H15" i="7"/>
  <c r="G15" i="7"/>
  <c r="F15" i="7"/>
  <c r="E15" i="7"/>
  <c r="D15" i="7"/>
  <c r="C15" i="7"/>
  <c r="M25" i="8" l="1"/>
  <c r="L23" i="9"/>
  <c r="H25" i="9"/>
  <c r="L15" i="9"/>
  <c r="K18" i="9"/>
  <c r="L21" i="9"/>
  <c r="K16" i="9"/>
  <c r="K24" i="9"/>
  <c r="C16" i="11"/>
  <c r="K16" i="11"/>
  <c r="H17" i="11"/>
  <c r="E18" i="11"/>
  <c r="M18" i="11"/>
  <c r="J19" i="11"/>
  <c r="G20" i="11"/>
  <c r="D21" i="11"/>
  <c r="L21" i="11"/>
  <c r="I22" i="11"/>
  <c r="F23" i="11"/>
  <c r="C24" i="11"/>
  <c r="K24" i="11"/>
  <c r="H25" i="11"/>
  <c r="D16" i="11"/>
  <c r="L16" i="11"/>
  <c r="I17" i="11"/>
  <c r="F18" i="11"/>
  <c r="C19" i="11"/>
  <c r="K19" i="11"/>
  <c r="H20" i="11"/>
  <c r="E21" i="11"/>
  <c r="M21" i="11"/>
  <c r="J22" i="11"/>
  <c r="G23" i="11"/>
  <c r="D24" i="11"/>
  <c r="L24" i="11"/>
  <c r="I25" i="11"/>
  <c r="H15" i="11"/>
  <c r="E16" i="11"/>
  <c r="M16" i="11"/>
  <c r="J17" i="11"/>
  <c r="G18" i="11"/>
  <c r="D19" i="11"/>
  <c r="L19" i="11"/>
  <c r="I20" i="11"/>
  <c r="F21" i="11"/>
  <c r="C22" i="11"/>
  <c r="K22" i="11"/>
  <c r="H23" i="11"/>
  <c r="E24" i="11"/>
  <c r="M24" i="11"/>
  <c r="J25" i="11"/>
  <c r="I15" i="11"/>
  <c r="F16" i="11"/>
  <c r="C17" i="11"/>
  <c r="K17" i="11"/>
  <c r="H18" i="11"/>
  <c r="E19" i="11"/>
  <c r="M19" i="11"/>
  <c r="J20" i="11"/>
  <c r="G21" i="11"/>
  <c r="D22" i="11"/>
  <c r="L22" i="11"/>
  <c r="I23" i="11"/>
  <c r="F24" i="11"/>
  <c r="C25" i="11"/>
  <c r="K25" i="11"/>
  <c r="J15" i="11"/>
  <c r="G16" i="11"/>
  <c r="D17" i="11"/>
  <c r="L17" i="11"/>
  <c r="I18" i="11"/>
  <c r="F19" i="11"/>
  <c r="C20" i="11"/>
  <c r="K20" i="11"/>
  <c r="H21" i="11"/>
  <c r="E22" i="11"/>
  <c r="M22" i="11"/>
  <c r="J23" i="11"/>
  <c r="G24" i="11"/>
  <c r="D25" i="11"/>
  <c r="L25" i="11"/>
  <c r="C15" i="11"/>
  <c r="K15" i="11"/>
  <c r="H16" i="11"/>
  <c r="E17" i="11"/>
  <c r="M17" i="11"/>
  <c r="J18" i="11"/>
  <c r="G19" i="11"/>
  <c r="D20" i="11"/>
  <c r="L20" i="11"/>
  <c r="I21" i="11"/>
  <c r="F22" i="11"/>
  <c r="C23" i="11"/>
  <c r="K23" i="11"/>
  <c r="H24" i="11"/>
  <c r="E25" i="11"/>
  <c r="M25" i="11"/>
  <c r="H22" i="11"/>
  <c r="D15" i="11"/>
  <c r="L15" i="11"/>
  <c r="I16" i="11"/>
  <c r="F17" i="11"/>
  <c r="E20" i="11"/>
  <c r="M20" i="11"/>
  <c r="I16" i="9"/>
  <c r="H19" i="9"/>
  <c r="J19" i="9"/>
  <c r="H17" i="9"/>
  <c r="I24" i="9"/>
  <c r="J21" i="9"/>
  <c r="J16" i="9"/>
  <c r="L18" i="9"/>
  <c r="I19" i="9"/>
  <c r="K21" i="9"/>
  <c r="H22" i="9"/>
  <c r="J24" i="9"/>
  <c r="L16" i="9"/>
  <c r="I17" i="9"/>
  <c r="K19" i="9"/>
  <c r="H20" i="9"/>
  <c r="J22" i="9"/>
  <c r="L24" i="9"/>
  <c r="I25" i="9"/>
  <c r="I22" i="9"/>
  <c r="H15" i="9"/>
  <c r="J17" i="9"/>
  <c r="L19" i="9"/>
  <c r="I20" i="9"/>
  <c r="K22" i="9"/>
  <c r="H23" i="9"/>
  <c r="J25" i="9"/>
  <c r="I15" i="9"/>
  <c r="K17" i="9"/>
  <c r="H18" i="9"/>
  <c r="J20" i="9"/>
  <c r="L22" i="9"/>
  <c r="I23" i="9"/>
  <c r="K25" i="9"/>
  <c r="J15" i="9"/>
  <c r="L17" i="9"/>
  <c r="I18" i="9"/>
  <c r="K20" i="9"/>
  <c r="H21" i="9"/>
  <c r="J23" i="9"/>
  <c r="L25" i="9"/>
  <c r="K15" i="9"/>
  <c r="H16" i="9"/>
  <c r="L20" i="9"/>
  <c r="K25" i="8"/>
  <c r="M15" i="3" l="1"/>
  <c r="M16" i="3"/>
  <c r="M17" i="3"/>
  <c r="M18" i="3"/>
  <c r="M19" i="3"/>
  <c r="M20" i="3"/>
  <c r="M21" i="3"/>
  <c r="M22" i="3"/>
  <c r="M23" i="3"/>
  <c r="M24" i="3"/>
  <c r="M25" i="3"/>
  <c r="E25" i="2"/>
  <c r="G25" i="2" s="1"/>
  <c r="D25" i="2"/>
  <c r="G24" i="2"/>
  <c r="G23" i="2"/>
  <c r="G22" i="2"/>
  <c r="G21" i="2"/>
  <c r="G20" i="2"/>
  <c r="G19" i="2"/>
  <c r="G18" i="2"/>
  <c r="G17" i="2"/>
  <c r="G16" i="2"/>
  <c r="G15" i="2"/>
  <c r="P33" i="3" l="1"/>
  <c r="O33" i="3"/>
  <c r="N33" i="3"/>
  <c r="P32" i="3"/>
  <c r="O32" i="3"/>
  <c r="N32" i="3"/>
  <c r="N30" i="3"/>
  <c r="P30" i="3"/>
  <c r="O30" i="3"/>
  <c r="N31" i="3"/>
  <c r="O31" i="3"/>
  <c r="P31" i="3"/>
  <c r="N29" i="3"/>
  <c r="P29" i="3"/>
  <c r="O29" i="3"/>
  <c r="O36" i="3"/>
  <c r="N36" i="3"/>
  <c r="P36" i="3"/>
  <c r="O28" i="3"/>
  <c r="N28" i="3"/>
  <c r="P28" i="3"/>
  <c r="P35" i="3"/>
  <c r="O35" i="3"/>
  <c r="N35" i="3"/>
  <c r="O27" i="3"/>
  <c r="P27" i="3"/>
  <c r="N27" i="3"/>
  <c r="O34" i="3"/>
  <c r="N34" i="3"/>
  <c r="P34" i="3"/>
  <c r="O26" i="3"/>
  <c r="N26" i="3"/>
  <c r="P26" i="3"/>
</calcChain>
</file>

<file path=xl/sharedStrings.xml><?xml version="1.0" encoding="utf-8"?>
<sst xmlns="http://schemas.openxmlformats.org/spreadsheetml/2006/main" count="1036" uniqueCount="143">
  <si>
    <t>Annex A: Regional comparisons</t>
  </si>
  <si>
    <t>Table</t>
  </si>
  <si>
    <t>Title</t>
  </si>
  <si>
    <t>Regional comparisons</t>
  </si>
  <si>
    <t>Table A.1</t>
  </si>
  <si>
    <t>Stop and search</t>
  </si>
  <si>
    <t>Table A.2</t>
  </si>
  <si>
    <t>Table A.3</t>
  </si>
  <si>
    <t>Table A.4</t>
  </si>
  <si>
    <t>Arrests</t>
  </si>
  <si>
    <t>Table A.5</t>
  </si>
  <si>
    <t>First time entrants</t>
  </si>
  <si>
    <t>Table A.6</t>
  </si>
  <si>
    <t>Proven knife and offensive weapons offences</t>
  </si>
  <si>
    <t>Table A.7</t>
  </si>
  <si>
    <t>Children cautioned or sentenced</t>
  </si>
  <si>
    <t>Table A.8</t>
  </si>
  <si>
    <t>Substantive outcomes given to children</t>
  </si>
  <si>
    <t>Table A.9</t>
  </si>
  <si>
    <t>Table A.10</t>
  </si>
  <si>
    <t>Children in custody</t>
  </si>
  <si>
    <t>Table A.11</t>
  </si>
  <si>
    <t>Proven reoffending</t>
  </si>
  <si>
    <t xml:space="preserve">Source: </t>
  </si>
  <si>
    <t>Bespoke analysis of SACHS, eAsset and the Youth Justice Application Framework</t>
  </si>
  <si>
    <t>Sources:</t>
  </si>
  <si>
    <t>Stop and searches</t>
  </si>
  <si>
    <t>Police Powers and Procedures</t>
  </si>
  <si>
    <t>First Time Entrants to the criminal justice system</t>
  </si>
  <si>
    <t>Criminal Justice Statistics</t>
  </si>
  <si>
    <t>Youth Justice Application Framework</t>
  </si>
  <si>
    <t>Knife and Offensive Weapon Sentencing Statistics</t>
  </si>
  <si>
    <t>Sentencing of children</t>
  </si>
  <si>
    <t>Court proceedings database</t>
  </si>
  <si>
    <t>Population in custody</t>
  </si>
  <si>
    <t>Reoffending</t>
  </si>
  <si>
    <t>Proven Reoffending Statistics</t>
  </si>
  <si>
    <t>Notes</t>
  </si>
  <si>
    <t>This worksheet contains one table and refers to notes throughout the Annex B tables</t>
  </si>
  <si>
    <t>Note number</t>
  </si>
  <si>
    <t>Note text</t>
  </si>
  <si>
    <t>Population breakdowns are based on the 2021 census.</t>
  </si>
  <si>
    <t/>
  </si>
  <si>
    <t>The first occasion on which children received a caution or conviction for offences committed in England and Wales. Where there were multiple offences on the same occasion, the primary offence as recorded on the Police National Computer would be counted.</t>
  </si>
  <si>
    <t>Someone who entered the cohort aged 17 who reoffended aged 18 will be included in the figures.</t>
  </si>
  <si>
    <t>This worksheet contains one table.</t>
  </si>
  <si>
    <t>Number, proportion or rate</t>
  </si>
  <si>
    <t>Region</t>
  </si>
  <si>
    <t>10 to 17 population [note 1]</t>
  </si>
  <si>
    <t>Number of children in reoffending cohort</t>
  </si>
  <si>
    <t>Number of reoffenders</t>
  </si>
  <si>
    <t>Number of reoffences</t>
  </si>
  <si>
    <t>Reoffending rate</t>
  </si>
  <si>
    <t>Reoffences per reoffender</t>
  </si>
  <si>
    <t>Number</t>
  </si>
  <si>
    <t>East Midlands</t>
  </si>
  <si>
    <t>Eastern</t>
  </si>
  <si>
    <t>London</t>
  </si>
  <si>
    <t>North East</t>
  </si>
  <si>
    <t>North West</t>
  </si>
  <si>
    <t>South East</t>
  </si>
  <si>
    <t>South West</t>
  </si>
  <si>
    <t>Wales</t>
  </si>
  <si>
    <t>West Midlands</t>
  </si>
  <si>
    <t>Yorkshire and the Humber</t>
  </si>
  <si>
    <t>England and Wales</t>
  </si>
  <si>
    <t>Proportion</t>
  </si>
  <si>
    <t>Rate per 10,000 population</t>
  </si>
  <si>
    <t>Asian or Asian British</t>
  </si>
  <si>
    <t>Black or Black British</t>
  </si>
  <si>
    <t>Mixed or Other</t>
  </si>
  <si>
    <t>White</t>
  </si>
  <si>
    <t>Unknown</t>
  </si>
  <si>
    <t>Total</t>
  </si>
  <si>
    <t>Number of stop and searches</t>
  </si>
  <si>
    <t>Proportion of stop and searches England and Wales</t>
  </si>
  <si>
    <t>Proportion of stop and searches within region where ethnicity is known</t>
  </si>
  <si>
    <t>Rate of stop and searches per 10,000 population</t>
  </si>
  <si>
    <t>Population number</t>
  </si>
  <si>
    <t>Population proportion</t>
  </si>
  <si>
    <t>Population proportion within region</t>
  </si>
  <si>
    <t>Arrest</t>
  </si>
  <si>
    <t>Community Resolution</t>
  </si>
  <si>
    <t>Other</t>
  </si>
  <si>
    <t>No Further Action</t>
  </si>
  <si>
    <t>Proportion within region</t>
  </si>
  <si>
    <t>Pre Court</t>
  </si>
  <si>
    <t>First Tier</t>
  </si>
  <si>
    <t>Community</t>
  </si>
  <si>
    <t>Custody</t>
  </si>
  <si>
    <t>Proportion of England and Wales</t>
  </si>
  <si>
    <t>Annual aggregated, year ending March</t>
  </si>
  <si>
    <t>Apr 2012-Mar 2013</t>
  </si>
  <si>
    <t>Apr 2013-Mar 2014</t>
  </si>
  <si>
    <t>Apr 2014-Mar 2015</t>
  </si>
  <si>
    <t xml:space="preserve">Apr 2015-Mar 2016 </t>
  </si>
  <si>
    <t>Apr 2016-Mar 2017</t>
  </si>
  <si>
    <t>Apr 2017-Mar 2018</t>
  </si>
  <si>
    <t>Apr 2018-Mar 2019</t>
  </si>
  <si>
    <t>Apr 2019-Mar 2020</t>
  </si>
  <si>
    <t>Apr 2020-Mar 2021</t>
  </si>
  <si>
    <t>Apr 2021-Mar 2022</t>
  </si>
  <si>
    <t>% change year ending March 2012 to March 2022</t>
  </si>
  <si>
    <t>% change year ending March 2021 to March 2022</t>
  </si>
  <si>
    <t>Proportion of children who reoffend (%)</t>
  </si>
  <si>
    <t>Average number of reoffences per reoffender</t>
  </si>
  <si>
    <t>Number of children in cohort</t>
  </si>
  <si>
    <t>Average number of previous offences per offender</t>
  </si>
  <si>
    <t xml:space="preserve">East of England </t>
  </si>
  <si>
    <t>Yorkshire and Humberside</t>
  </si>
  <si>
    <t>Table A.1 Regional comparisons of selected youth justice data by region, year ending March 2024</t>
  </si>
  <si>
    <t>Regional comparisons of youth justice data by region, year ending March 2024</t>
  </si>
  <si>
    <t>Stop and searches of children by region, England and Wales years ending March 2021 to 2024</t>
  </si>
  <si>
    <t>Stop and searches of children by region and ethnicity, year ending March 2024</t>
  </si>
  <si>
    <t>Stop and searches of children by region and outcome, year ending March 2024</t>
  </si>
  <si>
    <t>Arrests of children by region, England and Wales years ending March 2014 to 2024</t>
  </si>
  <si>
    <t>Child first time entrants by region, England and Wales years ending December 2013 to 2023</t>
  </si>
  <si>
    <t>Knife and offensive weapon offences committed by children resulting in a caution or sentence by region, England and Wales years ending March 2014 to 2024</t>
  </si>
  <si>
    <t>Children cautioned or sentenced by region of home youth justice service, years ending March 2014 to 2024</t>
  </si>
  <si>
    <t>Substantive outcomes by type and region of home youth justice service, England and Wales years ending March 2024</t>
  </si>
  <si>
    <t>Proven reoffending data for children by region, England and Wales years ending March 2013 to March 2023 cohorts</t>
  </si>
  <si>
    <t>% change March 2023 to March 2024</t>
  </si>
  <si>
    <t>Table A.5 Arrests of children by region, England and Wales years ending March 2014 to 2024</t>
  </si>
  <si>
    <t>England and Wales total includes Stop and Searches carried out by the British Transport Police</t>
  </si>
  <si>
    <t>Regional proportions exclude Stop and Searches carried out by the British Transport Police</t>
  </si>
  <si>
    <t>% change March 2014 to March 2024</t>
  </si>
  <si>
    <t>% change March 2019 to March 2024</t>
  </si>
  <si>
    <t>% change December 2013 to December 2023</t>
  </si>
  <si>
    <t>% change December 2018 to December 2023</t>
  </si>
  <si>
    <t>% change December 2022 to December 2023</t>
  </si>
  <si>
    <t>Table A.8 Cautions and sentences by type, England and Wales years ending March 2024</t>
  </si>
  <si>
    <t>Table A.8 Children cautioned or sentenced by region, England and Wales years ending March 2014 to 2024</t>
  </si>
  <si>
    <t>First time entrants [note 2]</t>
  </si>
  <si>
    <t>Year ending December 2023</t>
  </si>
  <si>
    <t>Table A.2 Stop and searches of children by region, England and Wales years ending March 2021 to 2024 [note 3] [note 4]</t>
  </si>
  <si>
    <t>Table A.3 Stop and searches of children by region and ethnicity, England and Wales year ending March 2024 [note 3] [note 4]</t>
  </si>
  <si>
    <t>Table A.4 Stop and searches of children by outcome, England and Wales year ending March 2024 [note 3]</t>
  </si>
  <si>
    <t>Table A.6 Child first time entrants by region, England and Wales years ending December 2013 to 2023 [note 5]</t>
  </si>
  <si>
    <t>Table A.7 Knife and offensive weapon offences committed by children resulting in a caution or sentence by region, England and Wales years ending March 2014 to 2024 [note 3] [note 4]</t>
  </si>
  <si>
    <t>Apr 2022-Mar 2023</t>
  </si>
  <si>
    <t>Table A.12 Proven reoffending data for children by region, England and Wales years ending March 2013 to 2023 cohorts [note 6]</t>
  </si>
  <si>
    <t>Average monthly youth custody population by region of home youth justice service and offence group (under 18s only), years ending March 2014 to 2024</t>
  </si>
  <si>
    <t>Table A.11 Average monthly youth custody population by region of home youth justice service (under 18s only), years ending March 2014 to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</si>
</sst>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 #,##0.00_-;_-* &quot;-&quot;??_-;_-@_-"/>
    <numFmt numFmtId="165" formatCode="0.0"/>
    <numFmt numFmtId="166" formatCode="0.0%"/>
    <numFmt numFmtId="167" formatCode="_-* #,##0.0_-;\-* #,##0.0_-;_-* &quot;-&quot;?_-;_-@_-"/>
    <numFmt numFmtId="168" formatCode="_-[$€-2]* #,##0.00_-;\-[$€-2]* #,##0.00_-;_-[$€-2]* &quot;-&quot;??_-"/>
    <numFmt numFmtId="169" formatCode="#,##0.00_ ;[Red]\-#,##0.00\ "/>
    <numFmt numFmtId="170" formatCode="&quot; &quot;#,##0.00&quot; &quot;;&quot;-&quot;#,##0.00&quot; &quot;;&quot; -&quot;00&quot; &quot;;&quot; &quot;@&quot; &quot;"/>
    <numFmt numFmtId="171" formatCode="&quot; &quot;[$€-809]#,##0.00&quot; &quot;;&quot;-&quot;[$€-809]#,##0.00&quot; &quot;;&quot; &quot;[$€-809]&quot;-&quot;00&quot; &quot;"/>
    <numFmt numFmtId="172" formatCode="#,##0.00&quot; &quot;;[Red]&quot;-&quot;#,##0.00&quot; &quot;"/>
  </numFmts>
  <fonts count="64" x14ac:knownFonts="1">
    <font>
      <sz val="11"/>
      <color theme="1"/>
      <name val="Calibri"/>
      <family val="2"/>
      <scheme val="minor"/>
    </font>
    <font>
      <sz val="11"/>
      <color theme="1"/>
      <name val="Calibri"/>
      <family val="2"/>
      <scheme val="minor"/>
    </font>
    <font>
      <b/>
      <sz val="12"/>
      <name val="Arial"/>
      <family val="2"/>
    </font>
    <font>
      <sz val="12"/>
      <name val="Arial"/>
      <family val="2"/>
    </font>
    <font>
      <u/>
      <sz val="11"/>
      <color theme="10"/>
      <name val="Calibri"/>
      <family val="2"/>
      <scheme val="minor"/>
    </font>
    <font>
      <sz val="11"/>
      <color indexed="8"/>
      <name val="Calibri"/>
      <family val="2"/>
    </font>
    <font>
      <b/>
      <sz val="10"/>
      <name val="Arial"/>
      <family val="2"/>
    </font>
    <font>
      <sz val="10"/>
      <name val="Arial"/>
      <family val="2"/>
    </font>
    <font>
      <sz val="12"/>
      <name val="Arial"/>
      <family val="2"/>
    </font>
    <font>
      <b/>
      <sz val="11"/>
      <name val="Arial"/>
      <family val="2"/>
    </font>
    <font>
      <u/>
      <sz val="12"/>
      <color indexed="12"/>
      <name val="Arial"/>
      <family val="2"/>
    </font>
    <font>
      <u/>
      <sz val="10"/>
      <name val="Arial"/>
      <family val="2"/>
    </font>
    <font>
      <sz val="10"/>
      <color rgb="FF000000"/>
      <name val="Arial"/>
      <family val="2"/>
    </font>
    <font>
      <sz val="12"/>
      <color rgb="FF000000"/>
      <name val="Arial"/>
      <family val="2"/>
    </font>
    <font>
      <sz val="8"/>
      <name val="Calibri"/>
      <family val="2"/>
      <scheme val="minor"/>
    </font>
    <font>
      <sz val="10"/>
      <color theme="1"/>
      <name val="Arial"/>
      <family val="2"/>
    </font>
    <font>
      <b/>
      <sz val="10"/>
      <color theme="1"/>
      <name val="Arial"/>
      <family val="2"/>
    </font>
    <font>
      <sz val="10"/>
      <color rgb="FFFF0000"/>
      <name val="Arial"/>
      <family val="2"/>
    </font>
    <font>
      <sz val="12"/>
      <name val="Arial"/>
      <family val="2"/>
    </font>
    <font>
      <sz val="8"/>
      <name val="Arial"/>
      <family val="2"/>
    </font>
    <font>
      <u/>
      <sz val="10"/>
      <color indexed="12"/>
      <name val="Arial"/>
      <family val="2"/>
    </font>
    <font>
      <u/>
      <sz val="8"/>
      <color indexed="12"/>
      <name val="Arial"/>
      <family val="2"/>
    </font>
    <font>
      <sz val="8"/>
      <color indexed="9"/>
      <name val="Arial"/>
      <family val="2"/>
    </font>
    <font>
      <u/>
      <sz val="20"/>
      <name val="Arial"/>
      <family val="2"/>
    </font>
    <font>
      <b/>
      <sz val="8"/>
      <color indexed="9"/>
      <name val="Arial"/>
      <family val="2"/>
    </font>
    <font>
      <b/>
      <sz val="8"/>
      <color indexed="18"/>
      <name val="Arial"/>
      <family val="2"/>
    </font>
    <font>
      <sz val="8"/>
      <color indexed="18"/>
      <name val="Arial"/>
      <family val="2"/>
    </font>
    <font>
      <sz val="12"/>
      <color theme="1"/>
      <name val="Arial"/>
      <family val="2"/>
    </font>
    <font>
      <u/>
      <sz val="10"/>
      <color rgb="FF0000FF"/>
      <name val="Arial"/>
      <family val="2"/>
    </font>
    <font>
      <u/>
      <sz val="12"/>
      <color rgb="FF0000FF"/>
      <name val="Arial"/>
      <family val="2"/>
    </font>
    <font>
      <sz val="11"/>
      <color rgb="FF000000"/>
      <name val="Calibri"/>
      <family val="2"/>
    </font>
    <font>
      <sz val="11"/>
      <color rgb="FFFFFFFF"/>
      <name val="Calibri"/>
      <family val="2"/>
    </font>
    <font>
      <sz val="7"/>
      <color rgb="FF000000"/>
      <name val="Arial"/>
      <family val="2"/>
    </font>
    <font>
      <sz val="11"/>
      <color rgb="FF800080"/>
      <name val="Calibri"/>
      <family val="2"/>
    </font>
    <font>
      <b/>
      <sz val="11"/>
      <color rgb="FFFF9900"/>
      <name val="Calibri"/>
      <family val="2"/>
    </font>
    <font>
      <b/>
      <sz val="11"/>
      <color rgb="FFFFFFFF"/>
      <name val="Calibri"/>
      <family val="2"/>
    </font>
    <font>
      <i/>
      <sz val="11"/>
      <color rgb="FF808080"/>
      <name val="Calibri"/>
      <family val="2"/>
    </font>
    <font>
      <b/>
      <sz val="10"/>
      <color rgb="FF000000"/>
      <name val="Arial"/>
      <family val="2"/>
    </font>
    <font>
      <sz val="11"/>
      <color rgb="FF008000"/>
      <name val="Calibri"/>
      <family val="2"/>
    </font>
    <font>
      <b/>
      <sz val="14"/>
      <color rgb="FF000000"/>
      <name val="Arial"/>
      <family val="2"/>
    </font>
    <font>
      <b/>
      <sz val="15"/>
      <color rgb="FF003366"/>
      <name val="Calibri"/>
      <family val="2"/>
    </font>
    <font>
      <b/>
      <sz val="15"/>
      <color rgb="FF000000"/>
      <name val="Calibri"/>
      <family val="2"/>
    </font>
    <font>
      <b/>
      <sz val="13"/>
      <color rgb="FF003366"/>
      <name val="Calibri"/>
      <family val="2"/>
    </font>
    <font>
      <b/>
      <sz val="13"/>
      <color rgb="FF000000"/>
      <name val="Calibri"/>
      <family val="2"/>
    </font>
    <font>
      <b/>
      <sz val="11"/>
      <color rgb="FF003366"/>
      <name val="Calibri"/>
      <family val="2"/>
    </font>
    <font>
      <b/>
      <sz val="11"/>
      <color rgb="FF000000"/>
      <name val="Calibri"/>
      <family val="2"/>
    </font>
    <font>
      <u/>
      <sz val="11"/>
      <color rgb="FF0000FF"/>
      <name val="Calibri"/>
      <family val="2"/>
    </font>
    <font>
      <u/>
      <sz val="11"/>
      <color rgb="FF0563C1"/>
      <name val="Calibri"/>
      <family val="2"/>
    </font>
    <font>
      <u/>
      <sz val="10"/>
      <color rgb="FF0563C1"/>
      <name val="Arial"/>
      <family val="2"/>
    </font>
    <font>
      <sz val="8"/>
      <color rgb="FF000000"/>
      <name val="Arial"/>
      <family val="2"/>
    </font>
    <font>
      <sz val="8"/>
      <color rgb="FFFFFFFF"/>
      <name val="Arial"/>
      <family val="2"/>
    </font>
    <font>
      <u/>
      <sz val="8"/>
      <color rgb="FF0000FF"/>
      <name val="Arial"/>
      <family val="2"/>
    </font>
    <font>
      <u/>
      <sz val="20"/>
      <color rgb="FF000000"/>
      <name val="Arial"/>
      <family val="2"/>
    </font>
    <font>
      <b/>
      <sz val="8"/>
      <color rgb="FFFFFFFF"/>
      <name val="Arial"/>
      <family val="2"/>
    </font>
    <font>
      <b/>
      <sz val="8"/>
      <color rgb="FF000080"/>
      <name val="Arial"/>
      <family val="2"/>
    </font>
    <font>
      <b/>
      <sz val="12"/>
      <color rgb="FF000000"/>
      <name val="Arial"/>
      <family val="2"/>
    </font>
    <font>
      <sz val="8"/>
      <color rgb="FF000080"/>
      <name val="Arial"/>
      <family val="2"/>
    </font>
    <font>
      <sz val="11"/>
      <color rgb="FF333399"/>
      <name val="Calibri"/>
      <family val="2"/>
    </font>
    <font>
      <sz val="11"/>
      <color rgb="FFFF9900"/>
      <name val="Calibri"/>
      <family val="2"/>
    </font>
    <font>
      <sz val="11"/>
      <color rgb="FF993300"/>
      <name val="Calibri"/>
      <family val="2"/>
    </font>
    <font>
      <b/>
      <sz val="11"/>
      <color rgb="FF333333"/>
      <name val="Calibri"/>
      <family val="2"/>
    </font>
    <font>
      <b/>
      <sz val="18"/>
      <color rgb="FF003366"/>
      <name val="Cambria"/>
      <family val="1"/>
    </font>
    <font>
      <sz val="11"/>
      <color rgb="FFFF0000"/>
      <name val="Calibri"/>
      <family val="2"/>
    </font>
    <font>
      <sz val="11"/>
      <color theme="1"/>
      <name val="Arial"/>
      <family val="2"/>
    </font>
  </fonts>
  <fills count="35">
    <fill>
      <patternFill patternType="none"/>
    </fill>
    <fill>
      <patternFill patternType="gray125"/>
    </fill>
    <fill>
      <patternFill patternType="solid">
        <fgColor indexed="43"/>
      </patternFill>
    </fill>
    <fill>
      <patternFill patternType="solid">
        <fgColor indexed="16"/>
      </patternFill>
    </fill>
    <fill>
      <patternFill patternType="solid">
        <fgColor indexed="17"/>
      </patternFill>
    </fill>
    <fill>
      <patternFill patternType="solid">
        <fgColor indexed="48"/>
      </patternFill>
    </fill>
    <fill>
      <patternFill patternType="solid">
        <fgColor indexed="65"/>
        <bgColor indexed="64"/>
      </patternFill>
    </fill>
    <fill>
      <patternFill patternType="solid">
        <fgColor indexed="18"/>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FFFF99"/>
        <bgColor rgb="FFFFFF99"/>
      </patternFill>
    </fill>
    <fill>
      <patternFill patternType="solid">
        <fgColor rgb="FF969696"/>
        <bgColor rgb="FF969696"/>
      </patternFill>
    </fill>
    <fill>
      <patternFill patternType="solid">
        <fgColor rgb="FF800000"/>
        <bgColor rgb="FF800000"/>
      </patternFill>
    </fill>
    <fill>
      <patternFill patternType="solid">
        <fgColor rgb="FF008000"/>
        <bgColor rgb="FF008000"/>
      </patternFill>
    </fill>
    <fill>
      <patternFill patternType="solid">
        <fgColor rgb="FF3366FF"/>
        <bgColor rgb="FF3366FF"/>
      </patternFill>
    </fill>
    <fill>
      <patternFill patternType="solid">
        <fgColor rgb="FFFFFFFF"/>
        <bgColor rgb="FFFFFFFF"/>
      </patternFill>
    </fill>
    <fill>
      <patternFill patternType="solid">
        <fgColor rgb="FF000080"/>
        <bgColor rgb="FF000080"/>
      </patternFill>
    </fill>
    <fill>
      <patternFill patternType="solid">
        <fgColor rgb="FFFFFFCC"/>
        <bgColor rgb="FFFFFFCC"/>
      </patternFill>
    </fill>
  </fills>
  <borders count="29">
    <border>
      <left/>
      <right/>
      <top/>
      <bottom/>
      <diagonal/>
    </border>
    <border>
      <left style="thin">
        <color rgb="FF999999"/>
      </left>
      <right/>
      <top/>
      <bottom/>
      <diagonal/>
    </border>
    <border>
      <left/>
      <right/>
      <top style="thin">
        <color auto="1"/>
      </top>
      <bottom style="thin">
        <color auto="1"/>
      </bottom>
      <diagonal/>
    </border>
    <border>
      <left/>
      <right/>
      <top style="thin">
        <color auto="1"/>
      </top>
      <bottom/>
      <diagonal/>
    </border>
    <border>
      <left style="thin">
        <color rgb="FF999999"/>
      </left>
      <right/>
      <top style="thin">
        <color auto="1"/>
      </top>
      <bottom/>
      <diagonal/>
    </border>
    <border>
      <left/>
      <right/>
      <top/>
      <bottom style="thin">
        <color auto="1"/>
      </bottom>
      <diagonal/>
    </border>
    <border>
      <left style="thin">
        <color rgb="FF999999"/>
      </left>
      <right/>
      <top/>
      <bottom style="thin">
        <color auto="1"/>
      </bottom>
      <diagonal/>
    </border>
    <border>
      <left style="thin">
        <color rgb="FF999999"/>
      </left>
      <right/>
      <top/>
      <bottom style="thin">
        <color rgb="FF999999"/>
      </bottom>
      <diagonal/>
    </border>
    <border>
      <left/>
      <right/>
      <top/>
      <bottom style="thin">
        <color rgb="FF999999"/>
      </bottom>
      <diagonal/>
    </border>
    <border>
      <left/>
      <right/>
      <top style="thin">
        <color theme="1"/>
      </top>
      <bottom style="thin">
        <color theme="1"/>
      </bottom>
      <diagonal/>
    </border>
    <border>
      <left/>
      <right style="thin">
        <color rgb="FF999999"/>
      </right>
      <top style="thin">
        <color theme="1"/>
      </top>
      <bottom style="thin">
        <color theme="1"/>
      </bottom>
      <diagonal/>
    </border>
    <border>
      <left style="thin">
        <color rgb="FF999999"/>
      </left>
      <right/>
      <top style="thin">
        <color theme="1"/>
      </top>
      <bottom style="thin">
        <color theme="1"/>
      </bottom>
      <diagonal/>
    </border>
    <border>
      <left/>
      <right style="thin">
        <color rgb="FF999999"/>
      </right>
      <top style="thin">
        <color auto="1"/>
      </top>
      <bottom style="thin">
        <color auto="1"/>
      </bottom>
      <diagonal/>
    </border>
    <border>
      <left style="thin">
        <color rgb="FF999999"/>
      </left>
      <right/>
      <top style="thin">
        <color auto="1"/>
      </top>
      <bottom style="thin">
        <color auto="1"/>
      </bottom>
      <diagonal/>
    </border>
    <border>
      <left style="thin">
        <color rgb="FF999999"/>
      </left>
      <right/>
      <top/>
      <bottom style="thin">
        <color theme="1"/>
      </bottom>
      <diagonal/>
    </border>
    <border>
      <left/>
      <right/>
      <top/>
      <bottom style="thin">
        <color theme="1"/>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style="thin">
        <color rgb="FF000000"/>
      </left>
      <right style="thin">
        <color rgb="FF000000"/>
      </right>
      <top/>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000000"/>
      </top>
      <bottom style="thin">
        <color rgb="FF000000"/>
      </bottom>
      <diagonal/>
    </border>
    <border>
      <left/>
      <right/>
      <top style="thin">
        <color rgb="FF333399"/>
      </top>
      <bottom style="double">
        <color rgb="FF333399"/>
      </bottom>
      <diagonal/>
    </border>
  </borders>
  <cellStyleXfs count="354">
    <xf numFmtId="0" fontId="0" fillId="0" borderId="0"/>
    <xf numFmtId="9" fontId="1" fillId="0" borderId="0" applyFont="0" applyFill="0" applyBorder="0" applyAlignment="0" applyProtection="0"/>
    <xf numFmtId="0" fontId="4" fillId="0" borderId="0" applyNumberFormat="0" applyFill="0" applyBorder="0" applyAlignment="0" applyProtection="0"/>
    <xf numFmtId="0" fontId="5" fillId="0" borderId="0"/>
    <xf numFmtId="0" fontId="8" fillId="0" borderId="0"/>
    <xf numFmtId="0" fontId="10" fillId="0" borderId="0" applyNumberFormat="0" applyFill="0" applyBorder="0" applyAlignment="0" applyProtection="0">
      <alignment vertical="top"/>
      <protection locked="0"/>
    </xf>
    <xf numFmtId="0" fontId="3" fillId="0" borderId="0"/>
    <xf numFmtId="0" fontId="3" fillId="0" borderId="0"/>
    <xf numFmtId="0" fontId="7" fillId="0" borderId="0"/>
    <xf numFmtId="9" fontId="7" fillId="0" borderId="0" applyFont="0" applyFill="0" applyBorder="0" applyAlignment="0" applyProtection="0"/>
    <xf numFmtId="0" fontId="18" fillId="0" borderId="0"/>
    <xf numFmtId="164" fontId="2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0" fontId="13" fillId="0" borderId="0" applyFont="0" applyFill="0" applyBorder="0" applyAlignment="0" applyProtection="0"/>
    <xf numFmtId="164" fontId="27"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0" fontId="13" fillId="0" borderId="0" applyFont="0" applyFill="0" applyBorder="0" applyAlignment="0" applyProtection="0"/>
    <xf numFmtId="164" fontId="3" fillId="0" borderId="0" applyFont="0" applyFill="0" applyBorder="0" applyAlignment="0" applyProtection="0"/>
    <xf numFmtId="168" fontId="7" fillId="0" borderId="0" applyFont="0" applyFill="0" applyBorder="0" applyAlignment="0" applyProtection="0"/>
    <xf numFmtId="0" fontId="28" fillId="0" borderId="0" applyNumberFormat="0" applyFill="0" applyBorder="0" applyAlignment="0" applyProtection="0"/>
    <xf numFmtId="0" fontId="2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29" fillId="0" borderId="0" applyNumberFormat="0" applyFill="0" applyBorder="0" applyAlignment="0" applyProtection="0"/>
    <xf numFmtId="0" fontId="10" fillId="0" borderId="0" applyNumberFormat="0" applyFill="0" applyBorder="0" applyAlignment="0" applyProtection="0">
      <alignment vertical="top"/>
      <protection locked="0"/>
    </xf>
    <xf numFmtId="0" fontId="4" fillId="0" borderId="0" applyNumberFormat="0" applyFill="0" applyBorder="0" applyAlignment="0" applyProtection="0"/>
    <xf numFmtId="0" fontId="19" fillId="0" borderId="0">
      <alignment horizontal="left"/>
    </xf>
    <xf numFmtId="0" fontId="19" fillId="0" borderId="0">
      <alignment horizontal="left"/>
    </xf>
    <xf numFmtId="4" fontId="22" fillId="3" borderId="0"/>
    <xf numFmtId="4" fontId="22" fillId="4" borderId="0"/>
    <xf numFmtId="4" fontId="19" fillId="2" borderId="0"/>
    <xf numFmtId="4" fontId="19" fillId="2" borderId="0"/>
    <xf numFmtId="0" fontId="22" fillId="5" borderId="0">
      <alignment horizontal="left"/>
    </xf>
    <xf numFmtId="0" fontId="21" fillId="6" borderId="0"/>
    <xf numFmtId="0" fontId="23" fillId="6" borderId="0"/>
    <xf numFmtId="169" fontId="19" fillId="0" borderId="0">
      <alignment horizontal="right"/>
    </xf>
    <xf numFmtId="169" fontId="19" fillId="0" borderId="0">
      <alignment horizontal="right"/>
    </xf>
    <xf numFmtId="0" fontId="24" fillId="7" borderId="0">
      <alignment horizontal="left"/>
    </xf>
    <xf numFmtId="0" fontId="24" fillId="5" borderId="0">
      <alignment horizontal="left"/>
    </xf>
    <xf numFmtId="0" fontId="25" fillId="0" borderId="0">
      <alignment horizontal="left"/>
    </xf>
    <xf numFmtId="0" fontId="19" fillId="0" borderId="0">
      <alignment horizontal="left"/>
    </xf>
    <xf numFmtId="0" fontId="19" fillId="0" borderId="0">
      <alignment horizontal="left"/>
    </xf>
    <xf numFmtId="0" fontId="2" fillId="0" borderId="0"/>
    <xf numFmtId="0" fontId="26" fillId="0" borderId="0">
      <alignment horizontal="left"/>
    </xf>
    <xf numFmtId="0" fontId="25" fillId="0" borderId="0"/>
    <xf numFmtId="0" fontId="25" fillId="0" borderId="0"/>
    <xf numFmtId="0" fontId="3" fillId="0" borderId="0"/>
    <xf numFmtId="0" fontId="3" fillId="0" borderId="0"/>
    <xf numFmtId="0" fontId="1" fillId="0" borderId="0"/>
    <xf numFmtId="0" fontId="7" fillId="0" borderId="0"/>
    <xf numFmtId="0" fontId="12" fillId="0" borderId="0" applyNumberFormat="0" applyBorder="0" applyProtection="0"/>
    <xf numFmtId="0" fontId="12" fillId="0" borderId="0" applyNumberFormat="0" applyFont="0" applyBorder="0" applyProtection="0"/>
    <xf numFmtId="0" fontId="3" fillId="0" borderId="0"/>
    <xf numFmtId="0" fontId="3" fillId="0" borderId="0"/>
    <xf numFmtId="0" fontId="12" fillId="0" borderId="0" applyNumberFormat="0" applyBorder="0" applyProtection="0"/>
    <xf numFmtId="0" fontId="13" fillId="0" borderId="0" applyNumberFormat="0" applyFont="0" applyBorder="0" applyProtection="0"/>
    <xf numFmtId="0" fontId="3" fillId="0" borderId="0"/>
    <xf numFmtId="0" fontId="3" fillId="0" borderId="0"/>
    <xf numFmtId="0" fontId="13" fillId="0" borderId="0" applyNumberFormat="0" applyBorder="0" applyProtection="0"/>
    <xf numFmtId="0" fontId="3" fillId="0" borderId="0"/>
    <xf numFmtId="0" fontId="27" fillId="0" borderId="0"/>
    <xf numFmtId="0" fontId="7" fillId="0" borderId="0"/>
    <xf numFmtId="0" fontId="13" fillId="0" borderId="0" applyNumberFormat="0" applyBorder="0" applyProtection="0"/>
    <xf numFmtId="0" fontId="1" fillId="0" borderId="0"/>
    <xf numFmtId="0" fontId="1" fillId="0" borderId="0"/>
    <xf numFmtId="0" fontId="7" fillId="0" borderId="0"/>
    <xf numFmtId="0" fontId="7" fillId="0" borderId="0"/>
    <xf numFmtId="0" fontId="13" fillId="0" borderId="0"/>
    <xf numFmtId="0" fontId="1"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7"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7" fillId="0" borderId="0"/>
    <xf numFmtId="0" fontId="2" fillId="0" borderId="0">
      <alignment horizontal="left" vertical="top"/>
    </xf>
    <xf numFmtId="0" fontId="12" fillId="0" borderId="0"/>
    <xf numFmtId="0" fontId="61" fillId="0" borderId="0" applyNumberFormat="0" applyFill="0" applyBorder="0" applyAlignment="0" applyProtection="0"/>
    <xf numFmtId="0" fontId="40" fillId="0" borderId="21" applyNumberFormat="0" applyFill="0" applyAlignment="0" applyProtection="0"/>
    <xf numFmtId="0" fontId="42" fillId="0" borderId="22" applyNumberFormat="0" applyFill="0" applyAlignment="0" applyProtection="0"/>
    <xf numFmtId="0" fontId="44" fillId="0" borderId="23" applyNumberFormat="0" applyFill="0" applyAlignment="0" applyProtection="0"/>
    <xf numFmtId="0" fontId="44" fillId="0" borderId="0" applyNumberFormat="0" applyFill="0" applyBorder="0" applyAlignment="0" applyProtection="0"/>
    <xf numFmtId="0" fontId="38" fillId="10" borderId="0" applyNumberFormat="0" applyBorder="0" applyAlignment="0" applyProtection="0"/>
    <xf numFmtId="0" fontId="33" fillId="9" borderId="0" applyNumberFormat="0" applyBorder="0" applyAlignment="0" applyProtection="0"/>
    <xf numFmtId="0" fontId="59" fillId="27" borderId="0" applyNumberFormat="0" applyBorder="0" applyAlignment="0" applyProtection="0"/>
    <xf numFmtId="0" fontId="57" fillId="13" borderId="18" applyNumberFormat="0" applyAlignment="0" applyProtection="0"/>
    <xf numFmtId="0" fontId="60" fillId="26" borderId="26" applyNumberFormat="0" applyAlignment="0" applyProtection="0"/>
    <xf numFmtId="0" fontId="34" fillId="26" borderId="18" applyNumberFormat="0" applyAlignment="0" applyProtection="0"/>
    <xf numFmtId="0" fontId="58" fillId="0" borderId="24" applyNumberFormat="0" applyFill="0" applyAlignment="0" applyProtection="0"/>
    <xf numFmtId="0" fontId="35" fillId="28" borderId="19" applyNumberFormat="0" applyAlignment="0" applyProtection="0"/>
    <xf numFmtId="0" fontId="62" fillId="0" borderId="0" applyNumberFormat="0" applyFill="0" applyBorder="0" applyAlignment="0" applyProtection="0"/>
    <xf numFmtId="0" fontId="12" fillId="34" borderId="25" applyNumberFormat="0" applyFont="0" applyAlignment="0" applyProtection="0"/>
    <xf numFmtId="0" fontId="36" fillId="0" borderId="0" applyNumberFormat="0" applyFill="0" applyBorder="0" applyAlignment="0" applyProtection="0"/>
    <xf numFmtId="0" fontId="45" fillId="0" borderId="28" applyNumberFormat="0" applyFill="0" applyAlignment="0" applyProtection="0"/>
    <xf numFmtId="0" fontId="31" fillId="22" borderId="0" applyNumberFormat="0" applyBorder="0" applyAlignment="0" applyProtection="0"/>
    <xf numFmtId="0" fontId="30" fillId="8" borderId="0" applyNumberFormat="0" applyBorder="0" applyAlignment="0" applyProtection="0"/>
    <xf numFmtId="0" fontId="30" fillId="14" borderId="0" applyNumberFormat="0" applyBorder="0" applyAlignment="0" applyProtection="0"/>
    <xf numFmtId="0" fontId="31" fillId="18" borderId="0" applyNumberFormat="0" applyBorder="0" applyAlignment="0" applyProtection="0"/>
    <xf numFmtId="0" fontId="31" fillId="23" borderId="0" applyNumberFormat="0" applyBorder="0" applyAlignment="0" applyProtection="0"/>
    <xf numFmtId="0" fontId="30" fillId="9" borderId="0" applyNumberFormat="0" applyBorder="0" applyAlignment="0" applyProtection="0"/>
    <xf numFmtId="0" fontId="30" fillId="15" borderId="0" applyNumberFormat="0" applyBorder="0" applyAlignment="0" applyProtection="0"/>
    <xf numFmtId="0" fontId="31" fillId="15" borderId="0" applyNumberFormat="0" applyBorder="0" applyAlignment="0" applyProtection="0"/>
    <xf numFmtId="0" fontId="31" fillId="24" borderId="0" applyNumberFormat="0" applyBorder="0" applyAlignment="0" applyProtection="0"/>
    <xf numFmtId="0" fontId="30" fillId="10" borderId="0" applyNumberFormat="0" applyBorder="0" applyAlignment="0" applyProtection="0"/>
    <xf numFmtId="0" fontId="30" fillId="16"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0" fillId="12" borderId="0" applyNumberFormat="0" applyBorder="0" applyAlignment="0" applyProtection="0"/>
    <xf numFmtId="0" fontId="30" fillId="14" borderId="0" applyNumberFormat="0" applyBorder="0" applyAlignment="0" applyProtection="0"/>
    <xf numFmtId="0" fontId="31" fillId="20" borderId="0" applyNumberFormat="0" applyBorder="0" applyAlignment="0" applyProtection="0"/>
    <xf numFmtId="0" fontId="31" fillId="25" borderId="0" applyNumberFormat="0" applyBorder="0" applyAlignment="0" applyProtection="0"/>
    <xf numFmtId="0" fontId="30" fillId="13" borderId="0" applyNumberFormat="0" applyBorder="0" applyAlignment="0" applyProtection="0"/>
    <xf numFmtId="0" fontId="30" fillId="17" borderId="0" applyNumberFormat="0" applyBorder="0" applyAlignment="0" applyProtection="0"/>
    <xf numFmtId="0" fontId="31" fillId="21" borderId="0" applyNumberFormat="0" applyBorder="0" applyAlignment="0" applyProtection="0"/>
    <xf numFmtId="0" fontId="12" fillId="0" borderId="0" applyNumberFormat="0" applyFont="0" applyFill="0" applyBorder="0" applyAlignment="0" applyProtection="0"/>
    <xf numFmtId="0" fontId="32" fillId="0" borderId="0" applyNumberFormat="0" applyFill="0" applyBorder="0" applyAlignment="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32" fillId="0" borderId="0" applyNumberFormat="0" applyFill="0" applyBorder="0" applyAlignment="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12" fillId="27" borderId="0" applyNumberFormat="0" applyFont="0" applyBorder="0">
      <protection locked="0"/>
    </xf>
    <xf numFmtId="0" fontId="12" fillId="27" borderId="0" applyNumberFormat="0" applyFont="0" applyBorder="0">
      <protection locked="0"/>
    </xf>
    <xf numFmtId="0" fontId="12" fillId="27" borderId="0" applyNumberFormat="0" applyFont="0" applyBorder="0">
      <protection locked="0"/>
    </xf>
    <xf numFmtId="0" fontId="12" fillId="14" borderId="20" applyNumberFormat="0" applyFont="0">
      <alignment horizontal="center" vertical="center"/>
      <protection locked="0"/>
    </xf>
    <xf numFmtId="0" fontId="12" fillId="14" borderId="20" applyNumberFormat="0" applyFont="0">
      <alignment horizontal="center" vertical="center"/>
      <protection locked="0"/>
    </xf>
    <xf numFmtId="0" fontId="12" fillId="14" borderId="20" applyNumberFormat="0" applyFont="0">
      <alignment horizontal="center" vertical="center"/>
      <protection locked="0"/>
    </xf>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1" fontId="12" fillId="0" borderId="0" applyFont="0" applyFill="0" applyBorder="0" applyAlignment="0" applyProtection="0"/>
    <xf numFmtId="0" fontId="12" fillId="19" borderId="0" applyNumberFormat="0" applyFont="0" applyBorder="0">
      <protection locked="0"/>
    </xf>
    <xf numFmtId="0" fontId="12" fillId="19" borderId="0" applyNumberFormat="0" applyFont="0" applyBorder="0">
      <protection locked="0"/>
    </xf>
    <xf numFmtId="0" fontId="12" fillId="19" borderId="0" applyNumberFormat="0" applyFont="0" applyBorder="0">
      <protection locked="0"/>
    </xf>
    <xf numFmtId="0" fontId="37" fillId="14" borderId="0" applyNumberFormat="0" applyBorder="0">
      <alignment vertical="center"/>
      <protection locked="0"/>
    </xf>
    <xf numFmtId="0" fontId="37" fillId="14" borderId="0" applyNumberFormat="0" applyBorder="0">
      <alignment vertical="center"/>
      <protection locked="0"/>
    </xf>
    <xf numFmtId="0" fontId="37" fillId="0" borderId="0" applyNumberFormat="0" applyBorder="0">
      <protection locked="0"/>
    </xf>
    <xf numFmtId="0" fontId="37" fillId="0" borderId="0" applyNumberFormat="0" applyBorder="0">
      <protection locked="0"/>
    </xf>
    <xf numFmtId="0" fontId="39" fillId="0" borderId="0" applyNumberFormat="0" applyBorder="0">
      <protection locked="0"/>
    </xf>
    <xf numFmtId="0" fontId="41" fillId="0" borderId="0" applyNumberFormat="0" applyFill="0" applyBorder="0" applyAlignment="0" applyProtection="0"/>
    <xf numFmtId="0" fontId="43" fillId="0" borderId="0" applyNumberFormat="0" applyFill="0" applyBorder="0" applyAlignment="0" applyProtection="0"/>
    <xf numFmtId="0" fontId="45" fillId="0" borderId="0" applyNumberFormat="0" applyFill="0" applyBorder="0" applyAlignment="0" applyProtection="0"/>
    <xf numFmtId="0" fontId="39" fillId="0" borderId="0" applyNumberFormat="0" applyBorder="0">
      <protection locked="0"/>
    </xf>
    <xf numFmtId="0" fontId="37" fillId="0" borderId="0" applyNumberFormat="0" applyBorder="0" applyProtection="0"/>
    <xf numFmtId="0" fontId="37" fillId="0" borderId="0" applyNumberFormat="0" applyBorder="0" applyProtection="0"/>
    <xf numFmtId="0" fontId="37" fillId="0" borderId="0" applyNumberFormat="0" applyBorder="0" applyProtection="0"/>
    <xf numFmtId="0" fontId="46" fillId="0" borderId="0" applyNumberFormat="0" applyFill="0" applyBorder="0" applyAlignment="0" applyProtection="0"/>
    <xf numFmtId="0" fontId="47" fillId="0" borderId="0" applyNumberFormat="0" applyFill="0" applyBorder="0" applyAlignment="0" applyProtection="0"/>
    <xf numFmtId="0" fontId="28" fillId="0" borderId="0" applyNumberFormat="0" applyFill="0" applyBorder="0" applyAlignment="0" applyProtection="0"/>
    <xf numFmtId="0" fontId="4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9" fillId="0" borderId="0" applyNumberFormat="0" applyBorder="0" applyProtection="0">
      <alignment horizontal="left"/>
    </xf>
    <xf numFmtId="4" fontId="50" fillId="29" borderId="0" applyBorder="0" applyProtection="0"/>
    <xf numFmtId="4" fontId="50" fillId="30" borderId="0" applyBorder="0" applyProtection="0"/>
    <xf numFmtId="4" fontId="49" fillId="27" borderId="0" applyBorder="0" applyProtection="0"/>
    <xf numFmtId="0" fontId="50" fillId="31" borderId="0" applyNumberFormat="0" applyBorder="0" applyProtection="0">
      <alignment horizontal="left"/>
    </xf>
    <xf numFmtId="0" fontId="51" fillId="32" borderId="0" applyNumberFormat="0" applyBorder="0" applyProtection="0"/>
    <xf numFmtId="0" fontId="52" fillId="32" borderId="0" applyNumberFormat="0" applyBorder="0" applyProtection="0"/>
    <xf numFmtId="172" fontId="49" fillId="0" borderId="0" applyBorder="0" applyProtection="0">
      <alignment horizontal="right"/>
    </xf>
    <xf numFmtId="0" fontId="53" fillId="33" borderId="0" applyNumberFormat="0" applyBorder="0" applyProtection="0">
      <alignment horizontal="left"/>
    </xf>
    <xf numFmtId="0" fontId="53" fillId="31" borderId="0" applyNumberFormat="0" applyBorder="0" applyProtection="0">
      <alignment horizontal="left"/>
    </xf>
    <xf numFmtId="0" fontId="54" fillId="0" borderId="0" applyNumberFormat="0" applyBorder="0" applyProtection="0">
      <alignment horizontal="left"/>
    </xf>
    <xf numFmtId="0" fontId="49" fillId="0" borderId="0" applyNumberFormat="0" applyBorder="0" applyProtection="0">
      <alignment horizontal="left"/>
    </xf>
    <xf numFmtId="0" fontId="55" fillId="0" borderId="0" applyNumberFormat="0" applyBorder="0" applyProtection="0"/>
    <xf numFmtId="0" fontId="56" fillId="0" borderId="0" applyNumberFormat="0" applyBorder="0" applyProtection="0">
      <alignment horizontal="left"/>
    </xf>
    <xf numFmtId="0" fontId="54" fillId="0" borderId="0" applyNumberFormat="0" applyBorder="0" applyProtection="0"/>
    <xf numFmtId="0" fontId="54" fillId="0" borderId="0" applyNumberFormat="0" applyBorder="0" applyProtection="0"/>
    <xf numFmtId="0" fontId="30" fillId="0" borderId="0" applyNumberFormat="0" applyBorder="0" applyProtection="0"/>
    <xf numFmtId="0" fontId="12" fillId="0" borderId="0" applyNumberFormat="0" applyFont="0" applyBorder="0" applyProtection="0"/>
    <xf numFmtId="0" fontId="30" fillId="0" borderId="0" applyNumberFormat="0" applyBorder="0" applyProtection="0"/>
    <xf numFmtId="0" fontId="30" fillId="0" borderId="0" applyNumberFormat="0" applyBorder="0" applyProtection="0"/>
    <xf numFmtId="0" fontId="12" fillId="0" borderId="0" applyNumberFormat="0" applyFon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12" fillId="0" borderId="0" applyNumberFormat="0" applyFont="0" applyBorder="0" applyProtection="0"/>
    <xf numFmtId="0" fontId="12" fillId="0" borderId="0" applyNumberFormat="0" applyFont="0" applyBorder="0" applyProtection="0"/>
    <xf numFmtId="0" fontId="30" fillId="0" borderId="0" applyNumberForma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30" fillId="0" borderId="0" applyNumberFormat="0" applyBorder="0" applyProtection="0"/>
    <xf numFmtId="0" fontId="12" fillId="0" borderId="0" applyNumberFormat="0" applyFont="0" applyBorder="0" applyProtection="0"/>
    <xf numFmtId="0" fontId="30" fillId="0" borderId="0" applyNumberForma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30" fillId="0" borderId="0" applyNumberForma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30" fillId="0" borderId="0" applyNumberFormat="0" applyBorder="0" applyProtection="0"/>
    <xf numFmtId="0" fontId="12" fillId="0" borderId="0" applyNumberFormat="0" applyFont="0" applyBorder="0" applyProtection="0"/>
    <xf numFmtId="0" fontId="30" fillId="0" borderId="0" applyNumberFormat="0" applyBorder="0" applyProtection="0"/>
    <xf numFmtId="0" fontId="12" fillId="0" borderId="0" applyNumberFormat="0" applyFont="0" applyBorder="0" applyProtection="0"/>
    <xf numFmtId="0" fontId="12" fillId="0" borderId="0" applyNumberFormat="0" applyFont="0" applyFill="0" applyBorder="0" applyAlignment="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30" fillId="0" borderId="0" applyNumberFormat="0" applyBorder="0" applyProtection="0"/>
    <xf numFmtId="0" fontId="12" fillId="0" borderId="0" applyNumberFormat="0" applyFont="0" applyFill="0" applyBorder="0" applyAlignment="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12" fillId="0" borderId="0" applyNumberFormat="0" applyFont="0" applyBorder="0" applyProtection="0"/>
    <xf numFmtId="0" fontId="30" fillId="0" borderId="0" applyNumberFormat="0" applyBorder="0" applyProtection="0"/>
    <xf numFmtId="0" fontId="12" fillId="0" borderId="0" applyNumberFormat="0" applyFont="0" applyBorder="0" applyProtection="0"/>
    <xf numFmtId="0" fontId="12" fillId="0" borderId="0" applyNumberFormat="0" applyFont="0" applyFill="0" applyBorder="0" applyAlignment="0" applyProtection="0"/>
    <xf numFmtId="0" fontId="12" fillId="0" borderId="0" applyNumberFormat="0" applyFon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30" fillId="0" borderId="0" applyNumberFormat="0" applyBorder="0" applyProtection="0"/>
    <xf numFmtId="0" fontId="30" fillId="0" borderId="0" applyNumberFormat="0" applyBorder="0" applyProtection="0"/>
    <xf numFmtId="0" fontId="12" fillId="0" borderId="0" applyNumberFormat="0" applyFont="0" applyBorder="0" applyProtection="0"/>
    <xf numFmtId="0" fontId="30" fillId="0" borderId="0" applyNumberFormat="0" applyBorder="0" applyProtection="0"/>
    <xf numFmtId="0" fontId="12" fillId="0" borderId="0" applyNumberFormat="0" applyFon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12" fillId="0" borderId="0" applyNumberFormat="0" applyFont="0" applyBorder="0" applyProtection="0"/>
    <xf numFmtId="0" fontId="30" fillId="0" borderId="0" applyNumberForma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12" fillId="0" borderId="0" applyNumberFormat="0" applyFont="0" applyBorder="0" applyProtection="0"/>
    <xf numFmtId="0" fontId="32" fillId="0" borderId="0" applyNumberFormat="0" applyFill="0" applyBorder="0" applyAlignment="0" applyProtection="0"/>
    <xf numFmtId="0" fontId="12" fillId="0" borderId="0" applyNumberFormat="0" applyFont="0" applyBorder="0" applyProtection="0"/>
    <xf numFmtId="0" fontId="32" fillId="0" borderId="0" applyNumberFormat="0" applyFill="0" applyBorder="0" applyAlignment="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30" fillId="0" borderId="0" applyNumberFormat="0" applyBorder="0" applyProtection="0"/>
    <xf numFmtId="0" fontId="30" fillId="0" borderId="0" applyNumberFormat="0" applyBorder="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30" fillId="0" borderId="0" applyNumberFormat="0" applyBorder="0" applyProtection="0"/>
    <xf numFmtId="0" fontId="30" fillId="0" borderId="0" applyNumberFormat="0" applyBorder="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30" fillId="0" borderId="0" applyNumberFormat="0" applyBorder="0" applyProtection="0"/>
    <xf numFmtId="0" fontId="30" fillId="0" borderId="0" applyNumberForma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30" fillId="0" borderId="0" applyNumberFormat="0" applyBorder="0" applyProtection="0"/>
    <xf numFmtId="0" fontId="30" fillId="0" borderId="0" applyNumberFormat="0" applyBorder="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30" fillId="0" borderId="0" applyNumberFormat="0" applyBorder="0" applyProtection="0"/>
    <xf numFmtId="0" fontId="30" fillId="0" borderId="0" applyNumberFormat="0" applyBorder="0" applyProtection="0"/>
    <xf numFmtId="0" fontId="12" fillId="0" borderId="0" applyNumberFormat="0" applyFont="0" applyBorder="0" applyProtection="0"/>
    <xf numFmtId="0" fontId="12" fillId="0" borderId="0" applyNumberFormat="0" applyFont="0" applyBorder="0" applyProtection="0"/>
    <xf numFmtId="0" fontId="12" fillId="0" borderId="0" applyNumberFormat="0" applyFont="0" applyBorder="0" applyProtection="0"/>
    <xf numFmtId="0" fontId="12" fillId="34" borderId="17" applyNumberFormat="0" applyFont="0" applyAlignment="0" applyProtection="0"/>
    <xf numFmtId="0" fontId="12" fillId="34" borderId="17" applyNumberFormat="0" applyFont="0" applyAlignment="0" applyProtection="0"/>
    <xf numFmtId="0" fontId="12" fillId="0" borderId="0" applyNumberFormat="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2" fillId="0" borderId="0" applyNumberFormat="0" applyFont="0" applyBorder="0" applyProtection="0"/>
    <xf numFmtId="0" fontId="12" fillId="0" borderId="0" applyNumberFormat="0" applyFont="0" applyBorder="0" applyProtection="0"/>
    <xf numFmtId="0" fontId="12" fillId="14" borderId="27" applyNumberFormat="0" applyFont="0">
      <alignment vertical="center"/>
      <protection locked="0"/>
    </xf>
    <xf numFmtId="0" fontId="12" fillId="14" borderId="27" applyNumberFormat="0" applyFont="0">
      <alignment vertical="center"/>
      <protection locked="0"/>
    </xf>
    <xf numFmtId="0" fontId="12" fillId="14" borderId="27" applyNumberFormat="0" applyFont="0">
      <alignment vertical="center"/>
      <protection locked="0"/>
    </xf>
    <xf numFmtId="0" fontId="12" fillId="27" borderId="0" applyNumberFormat="0" applyFont="0" applyBorder="0">
      <protection locked="0"/>
    </xf>
    <xf numFmtId="0" fontId="12" fillId="27" borderId="0" applyNumberFormat="0" applyFont="0" applyBorder="0">
      <protection locked="0"/>
    </xf>
    <xf numFmtId="0" fontId="12" fillId="27" borderId="0" applyNumberFormat="0" applyFont="0" applyBorder="0">
      <protection locked="0"/>
    </xf>
  </cellStyleXfs>
  <cellXfs count="138">
    <xf numFmtId="0" fontId="0" fillId="0" borderId="0" xfId="0"/>
    <xf numFmtId="3" fontId="0" fillId="0" borderId="0" xfId="0" applyNumberFormat="1"/>
    <xf numFmtId="0" fontId="2" fillId="0" borderId="0" xfId="0" applyFont="1" applyAlignment="1">
      <alignment horizontal="left" vertical="top"/>
    </xf>
    <xf numFmtId="0" fontId="3" fillId="0" borderId="0" xfId="0" applyFont="1"/>
    <xf numFmtId="0" fontId="2" fillId="0" borderId="0" xfId="4" applyFont="1" applyAlignment="1">
      <alignment vertical="center"/>
    </xf>
    <xf numFmtId="0" fontId="3" fillId="0" borderId="0" xfId="4" applyFont="1"/>
    <xf numFmtId="0" fontId="2" fillId="0" borderId="0" xfId="4" applyFont="1" applyAlignment="1">
      <alignment horizontal="left"/>
    </xf>
    <xf numFmtId="0" fontId="2" fillId="0" borderId="0" xfId="4" applyFont="1" applyAlignment="1">
      <alignment horizontal="center"/>
    </xf>
    <xf numFmtId="0" fontId="9" fillId="0" borderId="0" xfId="4" applyFont="1" applyAlignment="1">
      <alignment horizontal="left"/>
    </xf>
    <xf numFmtId="0" fontId="9" fillId="0" borderId="0" xfId="4" applyFont="1" applyAlignment="1">
      <alignment horizontal="center"/>
    </xf>
    <xf numFmtId="0" fontId="11" fillId="0" borderId="0" xfId="5" applyFont="1" applyAlignment="1" applyProtection="1">
      <alignment vertical="center"/>
    </xf>
    <xf numFmtId="0" fontId="7" fillId="0" borderId="0" xfId="4" applyFont="1" applyAlignment="1">
      <alignment vertical="center"/>
    </xf>
    <xf numFmtId="0" fontId="7" fillId="0" borderId="0" xfId="4" applyFont="1"/>
    <xf numFmtId="0" fontId="6" fillId="0" borderId="0" xfId="4" applyFont="1" applyAlignment="1">
      <alignment horizontal="left" vertical="center"/>
    </xf>
    <xf numFmtId="0" fontId="7" fillId="0" borderId="0" xfId="4" applyFont="1" applyAlignment="1">
      <alignment horizontal="left" vertical="center"/>
    </xf>
    <xf numFmtId="0" fontId="2" fillId="0" borderId="0" xfId="4" applyFont="1" applyAlignment="1">
      <alignment horizontal="left" vertical="top"/>
    </xf>
    <xf numFmtId="0" fontId="8" fillId="0" borderId="0" xfId="4"/>
    <xf numFmtId="0" fontId="3" fillId="0" borderId="0" xfId="4" applyFont="1" applyAlignment="1">
      <alignment horizontal="left" vertical="top"/>
    </xf>
    <xf numFmtId="0" fontId="2" fillId="0" borderId="0" xfId="4" applyFont="1"/>
    <xf numFmtId="0" fontId="7" fillId="0" borderId="0" xfId="4" applyFont="1" applyAlignment="1">
      <alignment horizontal="center" vertical="center"/>
    </xf>
    <xf numFmtId="0" fontId="13" fillId="0" borderId="0" xfId="6" applyFont="1" applyAlignment="1">
      <alignment vertical="center" wrapText="1"/>
    </xf>
    <xf numFmtId="0" fontId="7" fillId="0" borderId="0" xfId="4" applyFont="1" applyAlignment="1">
      <alignment horizontal="left" vertical="top" wrapText="1"/>
    </xf>
    <xf numFmtId="0" fontId="7" fillId="0" borderId="0" xfId="4" applyFont="1" applyAlignment="1">
      <alignment horizontal="left" vertical="top"/>
    </xf>
    <xf numFmtId="0" fontId="12" fillId="0" borderId="0" xfId="6" applyFont="1" applyAlignment="1">
      <alignment horizontal="left" vertical="top" wrapText="1"/>
    </xf>
    <xf numFmtId="0" fontId="0" fillId="0" borderId="0" xfId="0" applyAlignment="1">
      <alignment vertical="center" wrapText="1"/>
    </xf>
    <xf numFmtId="0" fontId="15" fillId="0" borderId="0" xfId="0" applyFont="1" applyAlignment="1">
      <alignment vertical="center" wrapText="1"/>
    </xf>
    <xf numFmtId="0" fontId="15" fillId="0" borderId="0" xfId="0" applyFont="1"/>
    <xf numFmtId="0" fontId="15" fillId="0" borderId="1" xfId="0" applyFont="1" applyBorder="1"/>
    <xf numFmtId="3" fontId="15" fillId="0" borderId="1" xfId="0" applyNumberFormat="1" applyFont="1" applyBorder="1"/>
    <xf numFmtId="0" fontId="15" fillId="0" borderId="3" xfId="0" applyFont="1" applyBorder="1"/>
    <xf numFmtId="0" fontId="15" fillId="0" borderId="4" xfId="0" applyFont="1" applyBorder="1"/>
    <xf numFmtId="9" fontId="15" fillId="0" borderId="4" xfId="0" applyNumberFormat="1" applyFont="1" applyBorder="1"/>
    <xf numFmtId="9" fontId="15" fillId="0" borderId="1" xfId="0" applyNumberFormat="1" applyFont="1" applyBorder="1"/>
    <xf numFmtId="0" fontId="15" fillId="0" borderId="5" xfId="0" applyFont="1" applyBorder="1"/>
    <xf numFmtId="0" fontId="15" fillId="0" borderId="6" xfId="0" applyFont="1" applyBorder="1"/>
    <xf numFmtId="9" fontId="15" fillId="0" borderId="6" xfId="0" applyNumberFormat="1" applyFont="1" applyBorder="1"/>
    <xf numFmtId="9" fontId="15" fillId="0" borderId="0" xfId="0" applyNumberFormat="1" applyFont="1"/>
    <xf numFmtId="165" fontId="15" fillId="0" borderId="4" xfId="0" applyNumberFormat="1" applyFont="1" applyBorder="1"/>
    <xf numFmtId="165" fontId="15" fillId="0" borderId="1" xfId="0" applyNumberFormat="1" applyFont="1" applyBorder="1"/>
    <xf numFmtId="3" fontId="15" fillId="0" borderId="0" xfId="0" applyNumberFormat="1" applyFont="1"/>
    <xf numFmtId="0" fontId="16" fillId="0" borderId="12" xfId="0" applyFont="1" applyBorder="1" applyAlignment="1">
      <alignment vertical="center" wrapText="1"/>
    </xf>
    <xf numFmtId="0" fontId="16" fillId="0" borderId="13" xfId="0" applyFont="1" applyBorder="1" applyAlignment="1">
      <alignment vertical="center" wrapText="1"/>
    </xf>
    <xf numFmtId="0" fontId="16" fillId="0" borderId="2" xfId="0" applyFont="1" applyBorder="1" applyAlignment="1">
      <alignment vertical="center" wrapText="1"/>
    </xf>
    <xf numFmtId="9" fontId="15" fillId="0" borderId="3" xfId="0" applyNumberFormat="1" applyFont="1" applyBorder="1"/>
    <xf numFmtId="9" fontId="15" fillId="0" borderId="5" xfId="0" applyNumberFormat="1" applyFont="1" applyBorder="1"/>
    <xf numFmtId="165" fontId="15" fillId="0" borderId="0" xfId="0" applyNumberFormat="1" applyFont="1"/>
    <xf numFmtId="9" fontId="15" fillId="0" borderId="3" xfId="1" applyFont="1" applyBorder="1"/>
    <xf numFmtId="9" fontId="15" fillId="0" borderId="0" xfId="1" applyFont="1" applyBorder="1"/>
    <xf numFmtId="9" fontId="15" fillId="0" borderId="5" xfId="1" applyFont="1" applyBorder="1"/>
    <xf numFmtId="1" fontId="15" fillId="0" borderId="1" xfId="0" applyNumberFormat="1" applyFont="1" applyBorder="1"/>
    <xf numFmtId="1" fontId="15" fillId="0" borderId="0" xfId="0" applyNumberFormat="1" applyFont="1"/>
    <xf numFmtId="0" fontId="17" fillId="0" borderId="0" xfId="7" applyFont="1"/>
    <xf numFmtId="0" fontId="11" fillId="0" borderId="0" xfId="2" applyFont="1" applyFill="1" applyAlignment="1" applyProtection="1"/>
    <xf numFmtId="0" fontId="7" fillId="0" borderId="0" xfId="2" applyFont="1" applyFill="1" applyAlignment="1" applyProtection="1"/>
    <xf numFmtId="0" fontId="7" fillId="0" borderId="0" xfId="7" applyFont="1"/>
    <xf numFmtId="0" fontId="9" fillId="0" borderId="0" xfId="7" applyFont="1"/>
    <xf numFmtId="165" fontId="15" fillId="0" borderId="3" xfId="0" applyNumberFormat="1" applyFont="1" applyBorder="1"/>
    <xf numFmtId="165" fontId="15" fillId="0" borderId="6" xfId="0" applyNumberFormat="1" applyFont="1" applyBorder="1"/>
    <xf numFmtId="165" fontId="15" fillId="0" borderId="5" xfId="0" applyNumberFormat="1" applyFont="1" applyBorder="1"/>
    <xf numFmtId="0" fontId="16" fillId="0" borderId="10" xfId="0" applyFont="1" applyBorder="1"/>
    <xf numFmtId="0" fontId="16" fillId="0" borderId="11" xfId="0" applyFont="1" applyBorder="1"/>
    <xf numFmtId="0" fontId="7" fillId="0" borderId="0" xfId="0" applyFont="1"/>
    <xf numFmtId="0" fontId="7" fillId="0" borderId="1" xfId="0" applyFont="1" applyBorder="1"/>
    <xf numFmtId="3" fontId="7" fillId="0" borderId="1" xfId="0" applyNumberFormat="1" applyFont="1" applyBorder="1"/>
    <xf numFmtId="3" fontId="7" fillId="0" borderId="0" xfId="0" applyNumberFormat="1" applyFont="1"/>
    <xf numFmtId="3" fontId="7" fillId="0" borderId="7" xfId="0" applyNumberFormat="1" applyFont="1" applyBorder="1"/>
    <xf numFmtId="3" fontId="7" fillId="0" borderId="8" xfId="0" applyNumberFormat="1" applyFont="1" applyBorder="1"/>
    <xf numFmtId="0" fontId="7" fillId="0" borderId="3" xfId="0" applyFont="1" applyBorder="1"/>
    <xf numFmtId="0" fontId="7" fillId="0" borderId="4" xfId="0" applyFont="1" applyBorder="1"/>
    <xf numFmtId="9" fontId="7" fillId="0" borderId="1" xfId="0" applyNumberFormat="1" applyFont="1" applyBorder="1"/>
    <xf numFmtId="9" fontId="7" fillId="0" borderId="0" xfId="0" applyNumberFormat="1" applyFont="1"/>
    <xf numFmtId="0" fontId="7" fillId="0" borderId="5" xfId="0" applyFont="1" applyBorder="1"/>
    <xf numFmtId="0" fontId="7" fillId="0" borderId="6" xfId="0" applyFont="1" applyBorder="1"/>
    <xf numFmtId="9" fontId="7" fillId="0" borderId="6" xfId="0" applyNumberFormat="1" applyFont="1" applyBorder="1"/>
    <xf numFmtId="9" fontId="7" fillId="0" borderId="5" xfId="0" applyNumberFormat="1" applyFont="1" applyBorder="1"/>
    <xf numFmtId="165" fontId="7" fillId="0" borderId="4" xfId="0" applyNumberFormat="1" applyFont="1" applyBorder="1"/>
    <xf numFmtId="165" fontId="7" fillId="0" borderId="3" xfId="0" applyNumberFormat="1" applyFont="1" applyBorder="1"/>
    <xf numFmtId="165" fontId="7" fillId="0" borderId="1" xfId="0" applyNumberFormat="1" applyFont="1" applyBorder="1"/>
    <xf numFmtId="165" fontId="7" fillId="0" borderId="0" xfId="0" applyNumberFormat="1" applyFont="1"/>
    <xf numFmtId="165" fontId="7" fillId="0" borderId="6" xfId="0" applyNumberFormat="1" applyFont="1" applyBorder="1"/>
    <xf numFmtId="165" fontId="7" fillId="0" borderId="5" xfId="0" applyNumberFormat="1" applyFont="1" applyBorder="1"/>
    <xf numFmtId="0" fontId="6" fillId="0" borderId="10" xfId="0" applyFont="1" applyBorder="1"/>
    <xf numFmtId="0" fontId="6" fillId="0" borderId="11" xfId="0" applyFont="1" applyBorder="1"/>
    <xf numFmtId="0" fontId="6" fillId="0" borderId="11" xfId="0" applyFont="1" applyBorder="1" applyAlignment="1">
      <alignment vertical="center" wrapText="1"/>
    </xf>
    <xf numFmtId="0" fontId="6" fillId="0" borderId="11" xfId="0" applyFont="1" applyBorder="1" applyAlignment="1">
      <alignment vertical="center"/>
    </xf>
    <xf numFmtId="0" fontId="16" fillId="0" borderId="12" xfId="0" applyFont="1" applyBorder="1" applyAlignment="1">
      <alignment vertical="center"/>
    </xf>
    <xf numFmtId="0" fontId="16" fillId="0" borderId="13" xfId="0" applyFont="1" applyBorder="1" applyAlignment="1">
      <alignment vertical="center"/>
    </xf>
    <xf numFmtId="3" fontId="15" fillId="0" borderId="5" xfId="0" applyNumberFormat="1" applyFont="1" applyBorder="1"/>
    <xf numFmtId="9" fontId="15" fillId="0" borderId="4" xfId="1" applyFont="1" applyBorder="1"/>
    <xf numFmtId="9" fontId="15" fillId="0" borderId="1" xfId="1" applyFont="1" applyBorder="1"/>
    <xf numFmtId="9" fontId="15" fillId="0" borderId="6" xfId="1" applyFont="1" applyBorder="1"/>
    <xf numFmtId="3" fontId="15" fillId="0" borderId="7" xfId="0" applyNumberFormat="1" applyFont="1" applyBorder="1"/>
    <xf numFmtId="3" fontId="15" fillId="0" borderId="8" xfId="0" applyNumberFormat="1" applyFont="1" applyBorder="1"/>
    <xf numFmtId="0" fontId="16" fillId="0" borderId="11" xfId="0" applyFont="1" applyBorder="1" applyAlignment="1">
      <alignment wrapText="1"/>
    </xf>
    <xf numFmtId="0" fontId="16" fillId="0" borderId="9" xfId="0" applyFont="1" applyBorder="1" applyAlignment="1">
      <alignment wrapText="1"/>
    </xf>
    <xf numFmtId="0" fontId="16" fillId="0" borderId="10" xfId="0" applyFont="1" applyBorder="1" applyAlignment="1">
      <alignment vertical="center" wrapText="1"/>
    </xf>
    <xf numFmtId="0" fontId="6" fillId="0" borderId="9" xfId="0" applyFont="1" applyBorder="1" applyAlignment="1">
      <alignment vertical="center" wrapText="1"/>
    </xf>
    <xf numFmtId="3" fontId="7" fillId="0" borderId="14" xfId="0" applyNumberFormat="1" applyFont="1" applyBorder="1"/>
    <xf numFmtId="3" fontId="7" fillId="0" borderId="15" xfId="0" applyNumberFormat="1" applyFont="1" applyBorder="1"/>
    <xf numFmtId="0" fontId="6" fillId="0" borderId="10" xfId="0" applyFont="1" applyBorder="1" applyAlignment="1">
      <alignment vertical="center" wrapText="1"/>
    </xf>
    <xf numFmtId="0" fontId="16" fillId="0" borderId="10" xfId="0" applyFont="1" applyBorder="1" applyAlignment="1">
      <alignment wrapText="1"/>
    </xf>
    <xf numFmtId="1" fontId="15" fillId="0" borderId="6" xfId="0" applyNumberFormat="1" applyFont="1" applyBorder="1"/>
    <xf numFmtId="1" fontId="15" fillId="0" borderId="5" xfId="0" applyNumberFormat="1" applyFont="1" applyBorder="1"/>
    <xf numFmtId="0" fontId="16" fillId="0" borderId="11" xfId="0" applyFont="1" applyBorder="1" applyAlignment="1">
      <alignment vertical="center"/>
    </xf>
    <xf numFmtId="0" fontId="16" fillId="0" borderId="9" xfId="0" applyFont="1" applyBorder="1" applyAlignment="1">
      <alignment vertical="center"/>
    </xf>
    <xf numFmtId="0" fontId="6" fillId="0" borderId="2" xfId="8" applyFont="1" applyBorder="1" applyAlignment="1">
      <alignment horizontal="right" vertical="center" wrapText="1"/>
    </xf>
    <xf numFmtId="166" fontId="0" fillId="0" borderId="0" xfId="0" applyNumberFormat="1"/>
    <xf numFmtId="166" fontId="15" fillId="0" borderId="0" xfId="0" applyNumberFormat="1" applyFont="1"/>
    <xf numFmtId="166" fontId="15" fillId="0" borderId="5" xfId="0" applyNumberFormat="1" applyFont="1" applyBorder="1"/>
    <xf numFmtId="1" fontId="15" fillId="0" borderId="4" xfId="0" applyNumberFormat="1" applyFont="1" applyBorder="1"/>
    <xf numFmtId="1" fontId="15" fillId="0" borderId="3" xfId="0" applyNumberFormat="1" applyFont="1" applyBorder="1"/>
    <xf numFmtId="0" fontId="6" fillId="0" borderId="2" xfId="4" applyFont="1" applyBorder="1" applyAlignment="1">
      <alignment horizontal="left" vertical="center" wrapText="1"/>
    </xf>
    <xf numFmtId="0" fontId="6" fillId="0" borderId="2" xfId="4" applyFont="1" applyBorder="1" applyAlignment="1">
      <alignment horizontal="right" vertical="center" wrapText="1"/>
    </xf>
    <xf numFmtId="165" fontId="6" fillId="0" borderId="0" xfId="9" applyNumberFormat="1" applyFont="1" applyFill="1" applyBorder="1" applyAlignment="1">
      <alignment horizontal="right"/>
    </xf>
    <xf numFmtId="9" fontId="7" fillId="0" borderId="0" xfId="9" applyFont="1" applyFill="1" applyBorder="1" applyAlignment="1">
      <alignment horizontal="right"/>
    </xf>
    <xf numFmtId="9" fontId="7" fillId="0" borderId="16" xfId="9" applyFont="1" applyFill="1" applyBorder="1" applyAlignment="1">
      <alignment horizontal="right"/>
    </xf>
    <xf numFmtId="165" fontId="6" fillId="0" borderId="0" xfId="4" applyNumberFormat="1" applyFont="1" applyAlignment="1">
      <alignment horizontal="right"/>
    </xf>
    <xf numFmtId="0" fontId="7" fillId="0" borderId="3" xfId="4" applyFont="1" applyBorder="1"/>
    <xf numFmtId="167" fontId="16" fillId="0" borderId="0" xfId="0" applyNumberFormat="1" applyFont="1" applyAlignment="1">
      <alignment horizontal="right"/>
    </xf>
    <xf numFmtId="0" fontId="7" fillId="0" borderId="0" xfId="4" applyFont="1" applyAlignment="1">
      <alignment wrapText="1"/>
    </xf>
    <xf numFmtId="164" fontId="15" fillId="0" borderId="0" xfId="0" applyNumberFormat="1" applyFont="1" applyAlignment="1">
      <alignment horizontal="right"/>
    </xf>
    <xf numFmtId="3" fontId="15" fillId="0" borderId="0" xfId="0" applyNumberFormat="1" applyFont="1" applyAlignment="1">
      <alignment horizontal="right"/>
    </xf>
    <xf numFmtId="0" fontId="7" fillId="0" borderId="16" xfId="4" applyFont="1" applyBorder="1"/>
    <xf numFmtId="0" fontId="7" fillId="0" borderId="5" xfId="4" applyFont="1" applyBorder="1" applyAlignment="1">
      <alignment wrapText="1"/>
    </xf>
    <xf numFmtId="164" fontId="15" fillId="0" borderId="16" xfId="0" applyNumberFormat="1" applyFont="1" applyBorder="1" applyAlignment="1">
      <alignment horizontal="right"/>
    </xf>
    <xf numFmtId="2" fontId="7" fillId="0" borderId="0" xfId="4" applyNumberFormat="1" applyFont="1" applyAlignment="1">
      <alignment horizontal="right"/>
    </xf>
    <xf numFmtId="3" fontId="7" fillId="0" borderId="0" xfId="4" applyNumberFormat="1" applyFont="1" applyAlignment="1">
      <alignment horizontal="right"/>
    </xf>
    <xf numFmtId="0" fontId="7" fillId="0" borderId="5" xfId="4" applyFont="1" applyBorder="1"/>
    <xf numFmtId="4" fontId="7" fillId="0" borderId="5" xfId="4" applyNumberFormat="1" applyFont="1" applyBorder="1" applyAlignment="1">
      <alignment horizontal="right"/>
    </xf>
    <xf numFmtId="9" fontId="7" fillId="0" borderId="0" xfId="1" applyFont="1" applyFill="1" applyBorder="1" applyAlignment="1">
      <alignment horizontal="right" vertical="center"/>
    </xf>
    <xf numFmtId="0" fontId="6" fillId="0" borderId="2" xfId="10" applyFont="1" applyBorder="1" applyAlignment="1">
      <alignment horizontal="right" vertical="center" wrapText="1"/>
    </xf>
    <xf numFmtId="0" fontId="16" fillId="0" borderId="10" xfId="0" applyFont="1" applyBorder="1" applyAlignment="1">
      <alignment vertical="center"/>
    </xf>
    <xf numFmtId="9" fontId="15" fillId="0" borderId="0" xfId="1" applyFont="1"/>
    <xf numFmtId="0" fontId="6" fillId="0" borderId="9" xfId="0" applyFont="1" applyBorder="1" applyAlignment="1">
      <alignment vertical="center"/>
    </xf>
    <xf numFmtId="0" fontId="6" fillId="0" borderId="10" xfId="0" applyFont="1" applyBorder="1" applyAlignment="1">
      <alignment vertical="center"/>
    </xf>
    <xf numFmtId="2" fontId="63" fillId="0" borderId="0" xfId="0" applyNumberFormat="1" applyFont="1"/>
    <xf numFmtId="2" fontId="63" fillId="0" borderId="5" xfId="0" applyNumberFormat="1" applyFont="1" applyBorder="1"/>
    <xf numFmtId="2" fontId="15" fillId="0" borderId="0" xfId="0" applyNumberFormat="1" applyFont="1"/>
  </cellXfs>
  <cellStyles count="354">
    <cellStyle name="20% - Accent1 2" xfId="104" xr:uid="{38E9036B-9DBE-4398-BBE3-1A787223ADAD}"/>
    <cellStyle name="20% - Accent2 2" xfId="108" xr:uid="{86CFAA85-C755-43FA-8575-9BA951CCEC94}"/>
    <cellStyle name="20% - Accent3 2" xfId="112" xr:uid="{C516598B-6C87-4DC9-9159-F854B05D9FC9}"/>
    <cellStyle name="20% - Accent4 2" xfId="116" xr:uid="{4EAF2517-118A-4D4B-ABD6-4F5F2885D421}"/>
    <cellStyle name="20% - Accent5 2" xfId="120" xr:uid="{7E6033FA-0422-4C94-9D96-7FD04C1163EA}"/>
    <cellStyle name="20% - Accent6 2" xfId="124" xr:uid="{2C942E7B-E0DC-4F35-8303-2CE819F41AC2}"/>
    <cellStyle name="40% - Accent1 2" xfId="105" xr:uid="{ECDE324E-A751-4CCB-BFAB-8EC9B758BAC9}"/>
    <cellStyle name="40% - Accent2 2" xfId="109" xr:uid="{D1B5131A-2C22-4ADF-8BAD-F0C651FD347A}"/>
    <cellStyle name="40% - Accent3 2" xfId="113" xr:uid="{1775ADB8-2109-4B98-9441-3F5EA546A55D}"/>
    <cellStyle name="40% - Accent4 2" xfId="117" xr:uid="{E1F55839-E7AB-45CB-A7D7-B9E5F759E51C}"/>
    <cellStyle name="40% - Accent5 2" xfId="121" xr:uid="{7DA085F4-6B23-475F-A0C5-B4ADED53BC20}"/>
    <cellStyle name="40% - Accent6 2" xfId="125" xr:uid="{09E029ED-33BD-40D4-9F82-195EAC2C0F9A}"/>
    <cellStyle name="60% - Accent1 2" xfId="106" xr:uid="{A5CA3117-F55F-4556-94A9-41D903B5F93A}"/>
    <cellStyle name="60% - Accent2 2" xfId="110" xr:uid="{A93D2B93-7287-4702-8757-0EFFAAD47620}"/>
    <cellStyle name="60% - Accent3 2" xfId="114" xr:uid="{4474D2E0-9AF1-4E03-8037-DE81CA0C816F}"/>
    <cellStyle name="60% - Accent4 2" xfId="118" xr:uid="{7C57B37C-6E86-4398-9A3B-A43121525014}"/>
    <cellStyle name="60% - Accent5 2" xfId="122" xr:uid="{E5CAF222-0F8D-4F74-948D-11577EB5AF21}"/>
    <cellStyle name="60% - Accent6 2" xfId="126" xr:uid="{34145B12-C421-4565-8B00-1FA215D212DE}"/>
    <cellStyle name="Accent1 2" xfId="103" xr:uid="{297ADA9B-26A4-4C52-968C-2B527DDB20C3}"/>
    <cellStyle name="Accent2 2" xfId="107" xr:uid="{F360FE45-D05C-453D-AF1F-C86941D2FF05}"/>
    <cellStyle name="Accent3 2" xfId="111" xr:uid="{5A9E1D18-0B0E-4CBC-BAAA-B1063440FDC4}"/>
    <cellStyle name="Accent4 2" xfId="115" xr:uid="{C6579639-475F-48F9-96B0-0BB414A1D051}"/>
    <cellStyle name="Accent5 2" xfId="119" xr:uid="{79DECA3C-1863-4F01-9ED2-E3F2BFD477EE}"/>
    <cellStyle name="Accent6 2" xfId="123" xr:uid="{5E74E3D7-1DDA-47BB-8C6E-B39CBFE6865B}"/>
    <cellStyle name="ANCLAS,REZONES Y SUS PARTES,DE FUNDICION,DE HIERRO O DE ACERO" xfId="127" xr:uid="{A6C9696C-F91D-4809-B0E1-501B016000D4}"/>
    <cellStyle name="ANCLAS,REZONES Y SUS PARTES,DE FUNDICION,DE HIERRO O DE ACERO 2" xfId="128" xr:uid="{F39FA4DE-EABD-4C78-85A8-56B073DF5034}"/>
    <cellStyle name="ANCLAS,REZONES Y SUS PARTES,DE FUNDICION,DE HIERRO O DE ACERO 2 2" xfId="129" xr:uid="{861D8E9C-1825-4DDD-846A-1D08D75B1402}"/>
    <cellStyle name="ANCLAS,REZONES Y SUS PARTES,DE FUNDICION,DE HIERRO O DE ACERO 2 2 2" xfId="130" xr:uid="{683C00B6-6368-4F88-BE1F-9B5E7F896F90}"/>
    <cellStyle name="ANCLAS,REZONES Y SUS PARTES,DE FUNDICION,DE HIERRO O DE ACERO 2 2 3" xfId="131" xr:uid="{FC85E466-ECFC-4E37-BF1A-79B8CDF71495}"/>
    <cellStyle name="ANCLAS,REZONES Y SUS PARTES,DE FUNDICION,DE HIERRO O DE ACERO 2 3" xfId="132" xr:uid="{7B6C35CE-BA05-4AB5-BF26-BD3F32AA717E}"/>
    <cellStyle name="ANCLAS,REZONES Y SUS PARTES,DE FUNDICION,DE HIERRO O DE ACERO 2 3 2" xfId="133" xr:uid="{D3A1F22F-D2C5-46CF-A190-781AD39AB408}"/>
    <cellStyle name="ANCLAS,REZONES Y SUS PARTES,DE FUNDICION,DE HIERRO O DE ACERO 2 4" xfId="134" xr:uid="{A5E0024B-0C46-41C9-BC77-CD2FD0BD3C15}"/>
    <cellStyle name="ANCLAS,REZONES Y SUS PARTES,DE FUNDICION,DE HIERRO O DE ACERO 3" xfId="135" xr:uid="{1C480059-83CA-45ED-B44D-5CEF086AFD8D}"/>
    <cellStyle name="ANCLAS,REZONES Y SUS PARTES,DE FUNDICION,DE HIERRO O DE ACERO 3 2" xfId="136" xr:uid="{B3314841-8ECD-4FFB-A38E-E78B55A5AFAC}"/>
    <cellStyle name="ANCLAS,REZONES Y SUS PARTES,DE FUNDICION,DE HIERRO O DE ACERO 4" xfId="137" xr:uid="{142FBF31-582E-4098-A413-05AAC2C4159C}"/>
    <cellStyle name="Bad 2" xfId="92" xr:uid="{E2E309B9-9A50-432C-83BF-D9E4138C0083}"/>
    <cellStyle name="Calculation 2" xfId="96" xr:uid="{2E689076-3CF6-457C-8C0B-8B14F3857F4A}"/>
    <cellStyle name="cells" xfId="138" xr:uid="{3FB3C778-CAAD-4A25-9CA8-597734D85D6B}"/>
    <cellStyle name="cells 2" xfId="139" xr:uid="{8790341D-14AA-4DF6-8953-3B87AAC309AB}"/>
    <cellStyle name="cells 3" xfId="140" xr:uid="{7CFDD5C4-4CB3-4803-B26C-BA9333BC8C29}"/>
    <cellStyle name="Check Cell 2" xfId="98" xr:uid="{165F5080-B5AF-49D7-B6A2-EBF9C96AC936}"/>
    <cellStyle name="column field" xfId="141" xr:uid="{67EF2C34-6D01-4308-816B-1180DE75E4D7}"/>
    <cellStyle name="column field 2" xfId="142" xr:uid="{8BB9FD27-B702-4613-B41F-2AC08F7965AD}"/>
    <cellStyle name="column field 3" xfId="143" xr:uid="{6C01EA38-09AF-4804-BD77-D2607E0248D7}"/>
    <cellStyle name="Comma 2" xfId="11" xr:uid="{986E02BF-517C-4631-9FBA-DD9BF9CBAB5A}"/>
    <cellStyle name="Comma 2 2" xfId="12" xr:uid="{F21101BD-BE25-4CD9-A2C8-0985AD588AC0}"/>
    <cellStyle name="Comma 2 2 2" xfId="13" xr:uid="{4AB0E655-B819-4287-8D9F-6642922CBF52}"/>
    <cellStyle name="Comma 2 2 3" xfId="145" xr:uid="{CD1E119C-ADD3-496C-B92C-7C833C1BA3E7}"/>
    <cellStyle name="Comma 2 3" xfId="14" xr:uid="{7D3816F6-694D-4990-B5D1-06430CD5D597}"/>
    <cellStyle name="Comma 2 3 2" xfId="146" xr:uid="{9A17F5DA-9C0E-4753-803E-DBD277AF82C0}"/>
    <cellStyle name="Comma 2 4" xfId="15" xr:uid="{736A3578-AD9D-4FDD-8CA9-13B309261A3C}"/>
    <cellStyle name="Comma 2 5" xfId="144" xr:uid="{1F4BFA6F-EA1C-4BEC-A573-0E6D81B9CC43}"/>
    <cellStyle name="Comma 3" xfId="16" xr:uid="{0BCDAED4-C89B-4002-A953-15A98992850D}"/>
    <cellStyle name="Comma 3 2" xfId="17" xr:uid="{682720FB-0AFF-499C-88F7-8000B40D9F91}"/>
    <cellStyle name="Comma 3 2 2" xfId="148" xr:uid="{77B258DB-CEAD-428E-AEAF-38A7CCA04E84}"/>
    <cellStyle name="Comma 3 3" xfId="149" xr:uid="{CBBC3348-A487-4E42-BACB-524B52F71215}"/>
    <cellStyle name="Comma 3 4" xfId="147" xr:uid="{6523F2B1-CED1-4DE4-9E5B-D9424558A3A0}"/>
    <cellStyle name="Comma 4" xfId="18" xr:uid="{4DAA9324-890A-480C-9228-AB766C6B274A}"/>
    <cellStyle name="Comma 4 2" xfId="151" xr:uid="{3E06CE90-9609-44A1-AACF-D5EAFDAAEE52}"/>
    <cellStyle name="Comma 4 3" xfId="152" xr:uid="{9A973008-A82B-4C3E-828E-1E0BB6FF9195}"/>
    <cellStyle name="Comma 4 4" xfId="150" xr:uid="{0CBA8EED-3369-4FAC-B998-9859868CDE37}"/>
    <cellStyle name="Comma 5" xfId="19" xr:uid="{3EAD0267-A7BC-4078-892F-271F7B454C23}"/>
    <cellStyle name="Comma 5 2" xfId="154" xr:uid="{E9617CB2-F909-4D08-8DE5-303C6B40279E}"/>
    <cellStyle name="Comma 5 3" xfId="155" xr:uid="{EA9F9D05-24EA-4CBD-9357-C9A0EA3F2A4E}"/>
    <cellStyle name="Comma 5 4" xfId="153" xr:uid="{8F742410-30D0-4A62-AA61-2C2BDCD0896B}"/>
    <cellStyle name="Comma 6" xfId="156" xr:uid="{D4EB730F-1CCE-4AE7-AAD6-3C65AF7A948D}"/>
    <cellStyle name="Comma 7" xfId="157" xr:uid="{B1E5C0A8-2DCD-4A49-9050-716094CA7F2E}"/>
    <cellStyle name="Comma 8" xfId="158" xr:uid="{3AB87A35-2FB9-4805-BC93-6EDD708DDD67}"/>
    <cellStyle name="Euro" xfId="20" xr:uid="{11FCB1C2-BB60-4778-8089-CDABF0DA17BC}"/>
    <cellStyle name="Euro 2" xfId="159" xr:uid="{7FE53D7F-9990-4CD1-A570-50E4F15D8FD1}"/>
    <cellStyle name="Explanatory Text 2" xfId="101" xr:uid="{F57BACFC-49CC-4026-9EE9-7EAA13EEFD1E}"/>
    <cellStyle name="field" xfId="160" xr:uid="{30F47867-84D6-44AA-8484-E4ABADBCB401}"/>
    <cellStyle name="field 2" xfId="161" xr:uid="{9C27C486-2710-40F2-8A31-3A167EEF34E1}"/>
    <cellStyle name="field 3" xfId="162" xr:uid="{857ABC50-B218-4923-B742-42AC167BD9E8}"/>
    <cellStyle name="field names" xfId="163" xr:uid="{DD18714C-EF68-4D8E-88DD-C1A558B94B16}"/>
    <cellStyle name="field names 2" xfId="164" xr:uid="{D1671DBA-3D55-403A-B0CA-EB1F1B0A54AB}"/>
    <cellStyle name="footer" xfId="165" xr:uid="{1B52EE92-B2B5-4700-A3A0-047902A6BB8A}"/>
    <cellStyle name="footer 2" xfId="166" xr:uid="{5DA786AF-0B6C-4009-AF1F-936A216E7941}"/>
    <cellStyle name="Good 2" xfId="91" xr:uid="{42676A60-9BAF-4CEC-971F-6E14A071F5E6}"/>
    <cellStyle name="heading" xfId="167" xr:uid="{212FBAA9-E1AE-4084-8D3F-5893BA36D75F}"/>
    <cellStyle name="Heading 1 2" xfId="168" xr:uid="{C3BC5F55-1BEC-491B-AD7F-717E4CBF03E1}"/>
    <cellStyle name="Heading 1 3" xfId="87" xr:uid="{06A62A63-D2A7-4239-9C1C-E49CE6BFCD9B}"/>
    <cellStyle name="Heading 2 2" xfId="169" xr:uid="{AB1D581F-D9DE-4134-B807-0EF82F1FE5B4}"/>
    <cellStyle name="Heading 2 3" xfId="88" xr:uid="{0E88E1BD-40FA-4B51-A361-991AC8F03983}"/>
    <cellStyle name="Heading 3 2" xfId="170" xr:uid="{FC002D4E-803D-40A8-A341-6A37F984C268}"/>
    <cellStyle name="Heading 3 3" xfId="89" xr:uid="{D8E90CDC-2339-4FC9-A339-9A3A2B69AC75}"/>
    <cellStyle name="Heading 4 2" xfId="90" xr:uid="{9D2336E6-3160-4EE0-BBDC-0D43E9181778}"/>
    <cellStyle name="heading 5" xfId="171" xr:uid="{7C229E93-BA25-484A-ADA7-C00073EC13A3}"/>
    <cellStyle name="Headings" xfId="172" xr:uid="{6C18AB03-1F53-4650-BBCC-82BEC3666814}"/>
    <cellStyle name="Headings 2" xfId="173" xr:uid="{530994DD-E918-49B5-A1E5-FB96A9D22E5D}"/>
    <cellStyle name="Headings 3" xfId="174" xr:uid="{406AAF09-CB8E-46DC-B488-84DA4B55808E}"/>
    <cellStyle name="Hyperlink" xfId="2" builtinId="8"/>
    <cellStyle name="Hyperlink 2" xfId="5" xr:uid="{E318DEBF-820A-474D-94FF-708DC865C5D3}"/>
    <cellStyle name="Hyperlink 2 2" xfId="22" xr:uid="{19028310-968B-4C8E-903C-D3D2812F01C5}"/>
    <cellStyle name="Hyperlink 2 2 2" xfId="176" xr:uid="{B36E6CAF-C07E-42B2-9F0A-76B7A670A62A}"/>
    <cellStyle name="Hyperlink 2 2 3" xfId="175" xr:uid="{A7A0BADA-9BDB-4EFA-86D1-B78BA47448BC}"/>
    <cellStyle name="Hyperlink 2 3" xfId="21" xr:uid="{CD20AA93-7147-4AF8-AA9D-B478CCEE541B}"/>
    <cellStyle name="Hyperlink 3" xfId="23" xr:uid="{87EE80A3-854A-4099-ADC7-70B15F7D8BB6}"/>
    <cellStyle name="Hyperlink 3 2" xfId="24" xr:uid="{FA850FDC-7FDC-4761-85E1-2A1941AADA39}"/>
    <cellStyle name="Hyperlink 3 2 2" xfId="178" xr:uid="{9F27857F-50B0-4B02-A810-EF7AF49E73D9}"/>
    <cellStyle name="Hyperlink 3 3" xfId="177" xr:uid="{64F0E163-FE77-4C32-91BC-2E0A6363C690}"/>
    <cellStyle name="Hyperlink 4" xfId="25" xr:uid="{3F7B1A00-E425-4C4E-9AB1-9AC4DAD0B802}"/>
    <cellStyle name="Hyperlink 4 2" xfId="179" xr:uid="{1BE6A7A7-14E8-48A3-8443-CAD6DF13D7A5}"/>
    <cellStyle name="Hyperlink 5" xfId="26" xr:uid="{00EAD459-287D-4CB0-8C9A-F21061DF9AB7}"/>
    <cellStyle name="Hyperlink 5 2" xfId="180" xr:uid="{79228019-A722-48D5-9BC6-CB9D0A388F5D}"/>
    <cellStyle name="Hyperlink 6" xfId="27" xr:uid="{2FFAE5C9-10DF-4E8E-B377-7F3D2D92E09A}"/>
    <cellStyle name="Hyperlink 6 2" xfId="181" xr:uid="{B4ABBCBB-5718-489F-9542-512F31995846}"/>
    <cellStyle name="Hyperlink 7" xfId="182" xr:uid="{984562AB-D887-4C91-885B-F25B00B2DE37}"/>
    <cellStyle name="IABackgroundMembers" xfId="28" xr:uid="{256F2546-1A8F-4CD6-8131-B157145B7635}"/>
    <cellStyle name="IABackgroundMembers 2" xfId="29" xr:uid="{600D2BF2-8A8E-4124-8AEB-7C0D22B5A2EA}"/>
    <cellStyle name="IABackgroundMembers 3" xfId="183" xr:uid="{F836A00F-C7A2-415D-BC05-47272672F25B}"/>
    <cellStyle name="IAColorCodingBad" xfId="30" xr:uid="{E1283B02-844A-4B89-8DA0-486F199B65CF}"/>
    <cellStyle name="IAColorCodingBad 2" xfId="184" xr:uid="{3A166839-1499-424A-8B4E-2EB96BDC1A02}"/>
    <cellStyle name="IAColorCodingGood" xfId="31" xr:uid="{3AAF0B7F-0DF0-4204-A3A3-A9B63DA6C010}"/>
    <cellStyle name="IAColorCodingGood 2" xfId="185" xr:uid="{E6566BE7-3387-4E71-8F3D-F0A883B06127}"/>
    <cellStyle name="IAColorCodingOK" xfId="32" xr:uid="{04CE85F3-DD14-410E-BCB7-46ED693FCC73}"/>
    <cellStyle name="IAColorCodingOK 2" xfId="33" xr:uid="{542883AB-8F12-4633-9F02-C9B35F0600CB}"/>
    <cellStyle name="IAColorCodingOK 3" xfId="186" xr:uid="{CE1DD037-C47F-456E-9F76-37D93DA2E9B7}"/>
    <cellStyle name="IAColumnHeader" xfId="34" xr:uid="{8A170067-4569-4FE0-91CE-2992E789E0E7}"/>
    <cellStyle name="IAColumnHeader 2" xfId="187" xr:uid="{FCE5FC6E-95C2-4B55-BDB7-1A57C9F3588F}"/>
    <cellStyle name="IAContentsList" xfId="35" xr:uid="{D7115DB0-1E31-4C20-91E3-5262723528D5}"/>
    <cellStyle name="IAContentsList 2" xfId="188" xr:uid="{EC45862D-DEDE-4AC4-A350-B203E28447EE}"/>
    <cellStyle name="IAContentsTitle" xfId="36" xr:uid="{08856341-331A-4F80-88A3-226157096AD7}"/>
    <cellStyle name="IAContentsTitle 2" xfId="189" xr:uid="{C7E95527-F74B-4EF0-8B9F-0FF73C40E576}"/>
    <cellStyle name="IADataCells" xfId="37" xr:uid="{726F8706-71B1-4077-92DA-19ADE4E4A3AC}"/>
    <cellStyle name="IADataCells 2" xfId="38" xr:uid="{12D3C880-F2EC-4FE3-A90A-721E66DBA640}"/>
    <cellStyle name="IADataCells 3" xfId="190" xr:uid="{B31DC4EE-F803-4B48-82B8-5A4BFD3735BD}"/>
    <cellStyle name="IADimensionNames" xfId="39" xr:uid="{BDBC57A3-BC97-477D-B39A-A6AF87A6DADF}"/>
    <cellStyle name="IADimensionNames 2" xfId="191" xr:uid="{2A3D5FD0-0B36-4478-810B-12BAAA9A2FC7}"/>
    <cellStyle name="IAParentColumnHeader" xfId="40" xr:uid="{E5EBC796-47B0-4196-99F1-23272CED4C31}"/>
    <cellStyle name="IAParentColumnHeader 2" xfId="192" xr:uid="{F7720E6A-DD85-479B-A9FB-D4A1D3F68CAF}"/>
    <cellStyle name="IAParentRowHeader" xfId="41" xr:uid="{CED36A4B-5A1A-42A4-B77C-47BA7112D970}"/>
    <cellStyle name="IAParentRowHeader 2" xfId="193" xr:uid="{60B3E45D-EDA0-4425-989B-411F3D373705}"/>
    <cellStyle name="IAQueryInfo" xfId="42" xr:uid="{40E3A0C8-153F-48D5-A293-9DB630A912DE}"/>
    <cellStyle name="IAQueryInfo 2" xfId="43" xr:uid="{77D731E4-AFC8-4130-8305-DA35AFD03BCF}"/>
    <cellStyle name="IAQueryInfo 3" xfId="194" xr:uid="{59BF37F9-D9E7-4087-BA24-CF40EAA4092A}"/>
    <cellStyle name="IAReportTitle" xfId="44" xr:uid="{D4020397-D785-4C66-B3EE-C59A9C8EAD94}"/>
    <cellStyle name="IAReportTitle 2" xfId="195" xr:uid="{902B68A8-A1F9-4B34-B395-A90DF1F4C3E7}"/>
    <cellStyle name="IARowHeader" xfId="45" xr:uid="{B9ED11B0-B589-4F24-843D-891C6219C75E}"/>
    <cellStyle name="IARowHeader 2" xfId="196" xr:uid="{006D9773-77E5-429D-AC0A-9867900E8B5C}"/>
    <cellStyle name="IASubTotalsCol" xfId="46" xr:uid="{B50BF8E9-185C-41C3-9A6E-DD2A7888FB11}"/>
    <cellStyle name="IASubTotalsCol 2" xfId="197" xr:uid="{AAAE7626-C134-434E-8896-9582915D202D}"/>
    <cellStyle name="IASubTotalsRow" xfId="47" xr:uid="{5C816EC5-E16D-4D65-BAC5-44124A1E048D}"/>
    <cellStyle name="IASubTotalsRow 2" xfId="198" xr:uid="{4E0FEC2D-BCD5-45E7-98DC-7586E29E8B83}"/>
    <cellStyle name="Input 2" xfId="94" xr:uid="{07B2BE36-9C46-47A5-BC3C-2C0592DA2F9C}"/>
    <cellStyle name="Linked Cell 2" xfId="97" xr:uid="{F4B6C9F6-EE78-4223-B3F1-F8B1DB42502C}"/>
    <cellStyle name="Neutral 2" xfId="93" xr:uid="{015EDAA3-2B0D-465A-9998-B74CE95A0B6B}"/>
    <cellStyle name="Normal" xfId="0" builtinId="0"/>
    <cellStyle name="Normal 10" xfId="48" xr:uid="{75A520E5-9909-4AF5-9FB6-91DB90A7824D}"/>
    <cellStyle name="Normal 10 2" xfId="200" xr:uid="{22475FA6-A5C8-49BD-8A05-C97DFF3C4133}"/>
    <cellStyle name="Normal 10 3" xfId="199" xr:uid="{DCF36F63-E1C6-4BFF-BC9B-734F043AA9D2}"/>
    <cellStyle name="Normal 11" xfId="49" xr:uid="{C393FF3A-50F0-469C-B685-79EC31C869A4}"/>
    <cellStyle name="Normal 11 2" xfId="202" xr:uid="{A4A5802F-5F32-4F8E-BE63-4B1EF237926A}"/>
    <cellStyle name="Normal 11 3" xfId="203" xr:uid="{E105D530-E9BE-457C-9730-20DD302E3B61}"/>
    <cellStyle name="Normal 11 4" xfId="201" xr:uid="{A53203BF-387B-4FAA-89B9-31BD161501F9}"/>
    <cellStyle name="Normal 12" xfId="50" xr:uid="{AA1D4897-3CA6-4814-ADD4-C37651F8E849}"/>
    <cellStyle name="Normal 12 2" xfId="205" xr:uid="{A92F45E5-72F8-470D-9489-20CCBC1D1E3F}"/>
    <cellStyle name="Normal 12 3" xfId="204" xr:uid="{30384AC3-0E61-4104-8F81-FBAA012C823F}"/>
    <cellStyle name="Normal 13" xfId="10" xr:uid="{CA05D49E-FB1D-4952-B2FB-98DFBFF3327D}"/>
    <cellStyle name="Normal 13 2" xfId="206" xr:uid="{25064FBD-59F6-49BB-9459-51B651452421}"/>
    <cellStyle name="Normal 14" xfId="85" xr:uid="{2CBC2A43-C9A6-4A00-8661-8F4991586C5E}"/>
    <cellStyle name="Normal 16" xfId="207" xr:uid="{62EA1D01-86C0-4281-A46F-FEE8F1404D10}"/>
    <cellStyle name="Normal 16 2" xfId="208" xr:uid="{37BFB112-8176-492D-98C5-F5CD82CB0387}"/>
    <cellStyle name="Normal 2" xfId="4" xr:uid="{846857BF-768F-4B27-9D89-26DD553C684D}"/>
    <cellStyle name="Normal 2 10" xfId="210" xr:uid="{852F512B-AE5C-4411-A2CE-5BBDDAE457F5}"/>
    <cellStyle name="Normal 2 11" xfId="211" xr:uid="{8392BDD7-8C1D-4ED7-88DD-C7802EFAA19B}"/>
    <cellStyle name="Normal 2 12" xfId="212" xr:uid="{B6DA95C3-BFFF-4353-8D9B-2335FE53CEB5}"/>
    <cellStyle name="Normal 2 13" xfId="213" xr:uid="{4C6FFE06-56AA-4CA0-8EA8-484B90E57B5D}"/>
    <cellStyle name="Normal 2 14" xfId="214" xr:uid="{A07E1046-F900-42FC-B30D-C43CDA9A9B47}"/>
    <cellStyle name="Normal 2 15" xfId="209" xr:uid="{8E1603F8-EBED-47F7-BAD6-F553F303FDF3}"/>
    <cellStyle name="Normal 2 2" xfId="3" xr:uid="{3FAE1A2A-F10D-4748-B54A-5609921345ED}"/>
    <cellStyle name="Normal 2 2 10" xfId="216" xr:uid="{DDFEC998-AC75-4CF7-B403-1A32AD73E8BA}"/>
    <cellStyle name="Normal 2 2 11" xfId="217" xr:uid="{41C6A282-BA58-4777-89C6-1955A31C5042}"/>
    <cellStyle name="Normal 2 2 12" xfId="218" xr:uid="{A72DF525-7F31-478D-99C6-C68EC3C602C3}"/>
    <cellStyle name="Normal 2 2 13" xfId="215" xr:uid="{BAC2FD93-4EB9-4827-A6AC-2D06D68A2AC4}"/>
    <cellStyle name="Normal 2 2 2" xfId="52" xr:uid="{BCA7F5F9-1FA4-4C67-A087-84976DFD61C0}"/>
    <cellStyle name="Normal 2 2 2 2" xfId="220" xr:uid="{C4DFAA53-31D4-45A3-8B90-DA46DBBA1789}"/>
    <cellStyle name="Normal 2 2 2 3" xfId="221" xr:uid="{208715F2-C153-465B-98E0-A2479FDFBFB3}"/>
    <cellStyle name="Normal 2 2 2 4" xfId="222" xr:uid="{59DD1237-C3E9-49C3-BA79-13DDF9C78BCF}"/>
    <cellStyle name="Normal 2 2 2 5" xfId="219" xr:uid="{E68FD3A6-BBAF-40DA-A602-592BBD09622C}"/>
    <cellStyle name="Normal 2 2 3" xfId="223" xr:uid="{223B26FF-6DA3-4400-9A88-6F5379EB8B97}"/>
    <cellStyle name="Normal 2 2 3 2" xfId="224" xr:uid="{3AD0C83A-4A1A-4847-9F99-FA0602425408}"/>
    <cellStyle name="Normal 2 2 3 3" xfId="225" xr:uid="{B8A95BCC-A7C4-4454-9118-8A5FA9B06BBF}"/>
    <cellStyle name="Normal 2 2 4" xfId="226" xr:uid="{C770E5E4-C3B6-4C29-89EF-0DA3E1406E49}"/>
    <cellStyle name="Normal 2 2 4 2" xfId="227" xr:uid="{5946B04A-C0F8-4616-8DC1-EBB9E16A519B}"/>
    <cellStyle name="Normal 2 2 5" xfId="228" xr:uid="{09ADDF9B-E25A-4F15-82AC-15EC3322F9D4}"/>
    <cellStyle name="Normal 2 2 6" xfId="229" xr:uid="{6E9473A7-E935-4BF9-BEB8-833E66730871}"/>
    <cellStyle name="Normal 2 2 7" xfId="230" xr:uid="{437DEF17-DB84-4FAF-A8DB-45CAD0A4ACFF}"/>
    <cellStyle name="Normal 2 2 8" xfId="231" xr:uid="{E0F0B174-A838-463D-B34F-78434E97F9F6}"/>
    <cellStyle name="Normal 2 2 9" xfId="232" xr:uid="{CAE14352-5327-4446-9C96-FD7BABBD0673}"/>
    <cellStyle name="Normal 2 2_7 Offending Histories tables" xfId="233" xr:uid="{F8416CBA-FC28-419D-A727-CCA4319BB910}"/>
    <cellStyle name="Normal 2 3" xfId="51" xr:uid="{7608E8E5-E694-4005-9A1A-776A954C66DC}"/>
    <cellStyle name="Normal 2 3 10" xfId="235" xr:uid="{C63B1332-D72E-441D-8C80-7587A4C46209}"/>
    <cellStyle name="Normal 2 3 11" xfId="236" xr:uid="{FCA07869-4C12-4C99-B0CB-B6C5A8DFD844}"/>
    <cellStyle name="Normal 2 3 12" xfId="234" xr:uid="{7B0EEE6D-B544-45A6-84CE-129592D8C4D6}"/>
    <cellStyle name="Normal 2 3 2" xfId="237" xr:uid="{8AC49B9D-5C6D-4350-B2C1-26D2437F0F4A}"/>
    <cellStyle name="Normal 2 3 2 10" xfId="238" xr:uid="{023247C9-7C5F-47D7-B0BA-B6D934F8CDC3}"/>
    <cellStyle name="Normal 2 3 2 11" xfId="239" xr:uid="{B60C8DA7-E7E4-41FB-ACB2-6461F794F3FA}"/>
    <cellStyle name="Normal 2 3 2 2" xfId="240" xr:uid="{C9946417-1879-46CB-A3DF-311C700BFE4A}"/>
    <cellStyle name="Normal 2 3 2 3" xfId="241" xr:uid="{20B34530-C65E-445E-AED7-4A47F1D02625}"/>
    <cellStyle name="Normal 2 3 2 4" xfId="242" xr:uid="{FA035A0A-2861-44E8-B5AD-3D00D3E74A46}"/>
    <cellStyle name="Normal 2 3 2 5" xfId="243" xr:uid="{39AEF569-C4A5-4F81-8002-9CBEFF56C52C}"/>
    <cellStyle name="Normal 2 3 2 6" xfId="244" xr:uid="{9155A92D-FFA2-4136-9F2F-B34F4ECB0B67}"/>
    <cellStyle name="Normal 2 3 2 7" xfId="245" xr:uid="{0840EFD4-5EA1-48A7-8AE7-5F8ADBE9ABBC}"/>
    <cellStyle name="Normal 2 3 2 8" xfId="246" xr:uid="{EFD8F09C-4142-4235-8856-BAF96160DC65}"/>
    <cellStyle name="Normal 2 3 2 9" xfId="247" xr:uid="{44BA1625-5B08-4850-AE49-537EDC836B0E}"/>
    <cellStyle name="Normal 2 3 3" xfId="248" xr:uid="{16CF51C5-3125-43DA-977F-A623F0F9AD00}"/>
    <cellStyle name="Normal 2 3 3 2" xfId="249" xr:uid="{44B37845-C893-45E2-B0F6-AC976A5365E4}"/>
    <cellStyle name="Normal 2 3 4" xfId="250" xr:uid="{4AFE9134-1B58-4D55-B01B-92B64586204C}"/>
    <cellStyle name="Normal 2 3 5" xfId="251" xr:uid="{49F067D7-47FE-46EB-86F1-A770B62D8BCC}"/>
    <cellStyle name="Normal 2 3 6" xfId="252" xr:uid="{4EE732C3-5C40-42AB-AD40-CF7CE185E843}"/>
    <cellStyle name="Normal 2 3 7" xfId="253" xr:uid="{8D16CC89-DF44-47FA-82F6-72741D97D679}"/>
    <cellStyle name="Normal 2 3 8" xfId="254" xr:uid="{6F462D31-2BF2-4189-BB12-184B6F63022B}"/>
    <cellStyle name="Normal 2 3 9" xfId="255" xr:uid="{9F983F59-6BA4-49E2-B2DF-52B87D907409}"/>
    <cellStyle name="Normal 2 4" xfId="256" xr:uid="{26951410-66A8-490F-A6FE-2E1810068899}"/>
    <cellStyle name="Normal 2 4 2" xfId="257" xr:uid="{08AD1DEA-F31C-4B09-A72E-050859203D97}"/>
    <cellStyle name="Normal 2 5" xfId="258" xr:uid="{3063BBDD-EDE1-4EF3-8886-38470859EA60}"/>
    <cellStyle name="Normal 2 6" xfId="259" xr:uid="{914A5A2C-C059-4025-8F87-8307CBD08409}"/>
    <cellStyle name="Normal 2 7" xfId="260" xr:uid="{04333867-C8EF-4B3E-84B2-8E3D21053DD6}"/>
    <cellStyle name="Normal 2 8" xfId="261" xr:uid="{AE7580B2-0A33-4A52-9C3B-0BBDA2499645}"/>
    <cellStyle name="Normal 2 9" xfId="262" xr:uid="{6C388497-DFA7-4039-843C-68FBFF7C0B34}"/>
    <cellStyle name="Normal 2_7 Offending Histories tables" xfId="263" xr:uid="{6A6A7D4B-8B71-4DC8-8196-BAC7DA81D740}"/>
    <cellStyle name="Normal 3" xfId="6" xr:uid="{E98A7106-8017-4B71-BA25-10B53C8FF20E}"/>
    <cellStyle name="Normal 3 10" xfId="264" xr:uid="{94ECF03F-5063-4915-9BDC-07B515646922}"/>
    <cellStyle name="Normal 3 11" xfId="265" xr:uid="{D2E5652F-D862-48C5-AA44-8545FA89FB18}"/>
    <cellStyle name="Normal 3 12" xfId="266" xr:uid="{CFF43C74-46C9-482F-83D1-0B00F8482C0B}"/>
    <cellStyle name="Normal 3 2" xfId="53" xr:uid="{5BA10E38-F4A1-479A-9895-A222EFAFA977}"/>
    <cellStyle name="Normal 3 2 10" xfId="268" xr:uid="{3649A750-F9F9-4C63-9BA0-D6B86779B03B}"/>
    <cellStyle name="Normal 3 2 11" xfId="269" xr:uid="{D9403CA9-8012-4EF4-8413-30A873055F88}"/>
    <cellStyle name="Normal 3 2 12" xfId="267" xr:uid="{F2685770-26E8-4160-BB0A-32916136008C}"/>
    <cellStyle name="Normal 3 2 2" xfId="54" xr:uid="{4414FC88-9400-46BE-9940-4217A9A1656F}"/>
    <cellStyle name="Normal 3 2 2 10" xfId="271" xr:uid="{3882733D-51EE-4C6F-8116-3502607AC2B2}"/>
    <cellStyle name="Normal 3 2 2 11" xfId="270" xr:uid="{35E2D83E-8057-4820-8275-8EC423ADF7CA}"/>
    <cellStyle name="Normal 3 2 2 2" xfId="55" xr:uid="{DDD6002B-6AB0-429C-825D-092DF4287A88}"/>
    <cellStyle name="Normal 3 2 2 2 2" xfId="272" xr:uid="{A200DE34-8C22-422E-B670-1AFAF932214F}"/>
    <cellStyle name="Normal 3 2 2 3" xfId="273" xr:uid="{7AB307EE-2D5E-447C-B1FB-6644025C5055}"/>
    <cellStyle name="Normal 3 2 2 4" xfId="274" xr:uid="{E173961A-F15A-4CA9-8D84-C7C249C29337}"/>
    <cellStyle name="Normal 3 2 2 5" xfId="275" xr:uid="{B98DD4A3-BE4C-4B87-BC00-F08470E05968}"/>
    <cellStyle name="Normal 3 2 2 6" xfId="276" xr:uid="{0AF0FB38-09F4-4E20-B9AA-278BFCE4AC98}"/>
    <cellStyle name="Normal 3 2 2 7" xfId="277" xr:uid="{B5EAC32D-C458-4EB8-94A1-31D5ECAE2583}"/>
    <cellStyle name="Normal 3 2 2 8" xfId="278" xr:uid="{94DC3AAE-11B9-49F7-985C-050640F4B0E8}"/>
    <cellStyle name="Normal 3 2 2 9" xfId="279" xr:uid="{58CD97FA-60FA-4DAC-9307-7772C12B801C}"/>
    <cellStyle name="Normal 3 2 3" xfId="56" xr:uid="{FA664088-A0EE-4B62-B843-397A458088E0}"/>
    <cellStyle name="Normal 3 2 3 2" xfId="280" xr:uid="{0C1887EA-5EBE-49A4-A8A9-6A981BE9F26F}"/>
    <cellStyle name="Normal 3 2 4" xfId="281" xr:uid="{56CCD4D0-4904-41BE-B839-FD7347211870}"/>
    <cellStyle name="Normal 3 2 5" xfId="282" xr:uid="{EF8A653D-4E18-43A5-8863-311A84F519DD}"/>
    <cellStyle name="Normal 3 2 6" xfId="283" xr:uid="{C6A86D54-986B-45FD-A72B-EB878B0D5269}"/>
    <cellStyle name="Normal 3 2 7" xfId="284" xr:uid="{62786D1C-3F20-4200-AC86-329352BA1E7B}"/>
    <cellStyle name="Normal 3 2 8" xfId="285" xr:uid="{CD1C5BDA-DF3B-4D11-AD57-DC5ACA7C20E6}"/>
    <cellStyle name="Normal 3 2 9" xfId="286" xr:uid="{29CB22C2-C4CD-47D2-AD34-26FEB14883D3}"/>
    <cellStyle name="Normal 3 2_7 Offending Histories tables" xfId="287" xr:uid="{9C108332-700D-462C-8971-84FEA5E2E35F}"/>
    <cellStyle name="Normal 3 3" xfId="57" xr:uid="{D71CE866-6D57-46F1-89B6-54EB64CB9851}"/>
    <cellStyle name="Normal 3 3 2" xfId="289" xr:uid="{A9FBC5D5-D583-4AAB-AD11-57A21C8FC78E}"/>
    <cellStyle name="Normal 3 3 3" xfId="288" xr:uid="{D73BABB2-A6D2-4A34-A46F-62ACB32DB74B}"/>
    <cellStyle name="Normal 3 4" xfId="58" xr:uid="{E93F176B-C7F2-4398-B39A-B48703E798C3}"/>
    <cellStyle name="Normal 3 4 2" xfId="291" xr:uid="{92E769A2-46E9-405F-B17B-2962BA07A2FB}"/>
    <cellStyle name="Normal 3 4 3" xfId="290" xr:uid="{4592B2E8-B7E8-4A66-A400-F8EF7B6135D5}"/>
    <cellStyle name="Normal 3 5" xfId="292" xr:uid="{CA4A5613-1D5F-4731-BF03-5D92D54A415F}"/>
    <cellStyle name="Normal 3 6" xfId="293" xr:uid="{4D16356E-6078-427E-83DA-F18731126253}"/>
    <cellStyle name="Normal 3 7" xfId="294" xr:uid="{C1FEDE5F-6DA0-4807-85FF-11CAFDA851E6}"/>
    <cellStyle name="Normal 3 8" xfId="295" xr:uid="{E34C637D-5E34-4AF8-A37A-6C1EF41F0F71}"/>
    <cellStyle name="Normal 3 9" xfId="296" xr:uid="{F48FE8AF-1F5A-42CC-86A9-23D28CFF9D39}"/>
    <cellStyle name="Normal 4" xfId="59" xr:uid="{BCAD52CE-752D-433D-9737-DADC91EB4A28}"/>
    <cellStyle name="Normal 4 10" xfId="298" xr:uid="{A3731FD2-7F20-418C-9CF6-6D4CD56FD8B8}"/>
    <cellStyle name="Normal 4 11" xfId="299" xr:uid="{2CDE5ABE-F2E9-4A11-AE3F-66FF3454CBB8}"/>
    <cellStyle name="Normal 4 12" xfId="300" xr:uid="{F40F81F8-65F5-4E74-9562-42EA206669E1}"/>
    <cellStyle name="Normal 4 13" xfId="297" xr:uid="{4BE4093C-95B8-4261-80A0-84C319E5D0A8}"/>
    <cellStyle name="Normal 4 2" xfId="60" xr:uid="{EA726F17-8DBE-400A-8C24-748F29103B3C}"/>
    <cellStyle name="Normal 4 2 2" xfId="302" xr:uid="{289F3BAD-294B-426E-881B-971B09005AAF}"/>
    <cellStyle name="Normal 4 2 3" xfId="303" xr:uid="{B132C920-44CE-4A47-AE5A-F66C6BA19F86}"/>
    <cellStyle name="Normal 4 2 4" xfId="301" xr:uid="{4766B814-15B1-4D5D-9261-668B1E516C21}"/>
    <cellStyle name="Normal 4 3" xfId="61" xr:uid="{1BDDD208-FA04-43B6-85BC-3DE650B9D9B9}"/>
    <cellStyle name="Normal 4 3 2" xfId="305" xr:uid="{4F270742-38DC-4818-9030-992C5F611398}"/>
    <cellStyle name="Normal 4 3 3" xfId="304" xr:uid="{A207C93E-0C42-476E-A0F7-07AFE47A158C}"/>
    <cellStyle name="Normal 4 4" xfId="306" xr:uid="{2E681937-F92C-4A34-82EC-7E000784AC98}"/>
    <cellStyle name="Normal 4 4 2" xfId="307" xr:uid="{88F26F7D-99DE-4C7D-A201-6574F37EE291}"/>
    <cellStyle name="Normal 4 5" xfId="308" xr:uid="{FC614661-D032-40F2-BDC7-820B80C0F776}"/>
    <cellStyle name="Normal 4 6" xfId="309" xr:uid="{9287A5E7-2F43-454F-9A93-46F3A02C1616}"/>
    <cellStyle name="Normal 4 7" xfId="310" xr:uid="{4BBD787C-EA19-44C3-B7DC-D0ACDB691D09}"/>
    <cellStyle name="Normal 4 8" xfId="311" xr:uid="{F77CB8B4-1B3D-4EB1-8E99-4E196E0BA162}"/>
    <cellStyle name="Normal 4 9" xfId="312" xr:uid="{C4A37286-F359-4FEB-ADAC-0FE6785263C9}"/>
    <cellStyle name="Normal 5" xfId="62" xr:uid="{2B7B70F9-519C-4437-BEE3-3A7C7CE94053}"/>
    <cellStyle name="Normal 5 2" xfId="63" xr:uid="{1100CAE8-8221-4177-86B0-08F225880829}"/>
    <cellStyle name="Normal 5 2 2" xfId="315" xr:uid="{502F91B7-5DA8-4D6B-884B-B218DFC72FB7}"/>
    <cellStyle name="Normal 5 2 3" xfId="314" xr:uid="{E3BB9B61-34A8-47A0-8FE1-FA95C28A7EDB}"/>
    <cellStyle name="Normal 5 3" xfId="64" xr:uid="{5F78C21D-760B-458A-997C-976A512BCF7B}"/>
    <cellStyle name="Normal 5 3 2" xfId="316" xr:uid="{E6EE6103-1E00-447E-AB78-D2799F7BAC2F}"/>
    <cellStyle name="Normal 5 4" xfId="313" xr:uid="{1C202A6E-A9AE-4E6A-835E-F80CF9D8D08F}"/>
    <cellStyle name="Normal 6" xfId="65" xr:uid="{0B30D71F-A8E1-4B4B-80EE-3F138E85569B}"/>
    <cellStyle name="Normal 6 2" xfId="66" xr:uid="{2EC41373-07CB-43CC-BFBA-8925D86E5C51}"/>
    <cellStyle name="Normal 6 2 2" xfId="319" xr:uid="{DCB107FB-2034-49EE-8E4D-AB2C117B254C}"/>
    <cellStyle name="Normal 6 2 3" xfId="318" xr:uid="{884ADFEF-F8FA-44E0-95BD-1AB47CFE9A13}"/>
    <cellStyle name="Normal 6 3" xfId="320" xr:uid="{F7F3B8EC-E543-44FA-A637-7D1D686105BC}"/>
    <cellStyle name="Normal 6 4" xfId="321" xr:uid="{97E1551F-8167-43F9-8768-8ABDC0737C82}"/>
    <cellStyle name="Normal 6 5" xfId="317" xr:uid="{3C12A38F-D666-4464-8C09-D724527951E0}"/>
    <cellStyle name="Normal 7" xfId="67" xr:uid="{C3CAB9CB-8FC1-4F58-B021-FC1FA35ED39D}"/>
    <cellStyle name="Normal 7 2" xfId="68" xr:uid="{B59BB4AA-1F06-400C-ACB7-04D3C997027F}"/>
    <cellStyle name="Normal 7 2 2" xfId="324" xr:uid="{F06194ED-11FE-4070-A6DC-2889BBF5346D}"/>
    <cellStyle name="Normal 7 2 3" xfId="323" xr:uid="{9BCB13B3-783C-4086-897E-394474E94722}"/>
    <cellStyle name="Normal 7 3" xfId="325" xr:uid="{7C3B2D76-3098-4187-8774-E719D06A2E4F}"/>
    <cellStyle name="Normal 7 4" xfId="326" xr:uid="{37FC3F7D-7D54-47F9-9E0B-6DC2EF80F8BE}"/>
    <cellStyle name="Normal 7 5" xfId="322" xr:uid="{7D0C9BE7-378F-4ED9-AD72-A397E8C09AE5}"/>
    <cellStyle name="Normal 8" xfId="69" xr:uid="{34CBE0AE-E698-4B8A-93D5-1BD54D3A5E3F}"/>
    <cellStyle name="Normal 8 2" xfId="328" xr:uid="{52CD9C6D-467E-4F60-B15C-3AAD7ADBA347}"/>
    <cellStyle name="Normal 8 2 2" xfId="329" xr:uid="{4D5112D9-ABA7-40FE-9B0C-FE15D6739428}"/>
    <cellStyle name="Normal 8 3" xfId="330" xr:uid="{23E6897E-103D-455F-B650-07D2A5ADC174}"/>
    <cellStyle name="Normal 8 4" xfId="331" xr:uid="{E17CF288-572E-4F53-9980-0AFF0C102913}"/>
    <cellStyle name="Normal 8 5" xfId="327" xr:uid="{18E2DA53-CED3-4F46-A8F5-C7A43AA7B8A9}"/>
    <cellStyle name="Normal 9" xfId="70" xr:uid="{AF30BCC8-3F7E-4234-9928-EC74C7F0A208}"/>
    <cellStyle name="Normal 9 2" xfId="71" xr:uid="{27C80E71-191E-4D1A-B1BF-4E9D31CA4784}"/>
    <cellStyle name="Normal 9 2 2" xfId="334" xr:uid="{7F606584-0864-45B4-8736-EE029CAE2062}"/>
    <cellStyle name="Normal 9 2 3" xfId="333" xr:uid="{A9B9AACF-3AD6-4372-9149-EFBA461700E9}"/>
    <cellStyle name="Normal 9 3" xfId="335" xr:uid="{5883F4E4-B5E0-4199-9128-0A4CE4585352}"/>
    <cellStyle name="Normal 9 4" xfId="336" xr:uid="{6388127E-ECA7-4210-B85C-A8288CD30CAF}"/>
    <cellStyle name="Normal 9 5" xfId="332" xr:uid="{B1E32C5F-8FB7-4E10-95BC-9BC18CD1B35A}"/>
    <cellStyle name="Normal_1.4" xfId="8" xr:uid="{4AA8C84B-DFF9-4878-B67B-900B012A07BB}"/>
    <cellStyle name="Normal_Ch11 - Comparisons to the adult system" xfId="7" xr:uid="{1A2B37A7-FE54-47E8-A6F9-7E6582E3973C}"/>
    <cellStyle name="Note 2" xfId="337" xr:uid="{F5875323-6974-48E4-AA72-E1EC12A87B71}"/>
    <cellStyle name="Note 2 2" xfId="338" xr:uid="{DE793414-A5E2-4A04-ACEC-194890682F5F}"/>
    <cellStyle name="Note 3" xfId="100" xr:uid="{1301C7D5-E97C-4999-977B-0A45CFE34F9A}"/>
    <cellStyle name="Output 2" xfId="95" xr:uid="{65FD275A-23DA-4C24-9978-D499F9D90657}"/>
    <cellStyle name="Paragraph Han" xfId="339" xr:uid="{4BE25209-3421-4357-AA96-71B538C9B48D}"/>
    <cellStyle name="Per cent" xfId="1" builtinId="5"/>
    <cellStyle name="Percent 2" xfId="9" xr:uid="{2FC077E5-9D31-4E0C-BE5D-3B94FAB09F2B}"/>
    <cellStyle name="Percent 2 2" xfId="74" xr:uid="{BA1E5CC3-31C4-4619-BB18-168B72627265}"/>
    <cellStyle name="Percent 2 2 2" xfId="341" xr:uid="{75FE6681-4EAF-4493-A74A-CBF27F71BDDB}"/>
    <cellStyle name="Percent 2 3" xfId="73" xr:uid="{DCECC83A-462F-4C94-A678-CF454258FC48}"/>
    <cellStyle name="Percent 2 4" xfId="340" xr:uid="{A086ACB7-DDBB-49A6-8403-C502F18271DF}"/>
    <cellStyle name="Percent 3" xfId="75" xr:uid="{EDF33957-C8D5-43ED-8965-9038FB0740D3}"/>
    <cellStyle name="Percent 3 2" xfId="343" xr:uid="{3BF08943-4F79-4B91-A2B6-F369BB62939D}"/>
    <cellStyle name="Percent 3 3" xfId="344" xr:uid="{6643DE46-FC7E-4418-9415-2960BF436672}"/>
    <cellStyle name="Percent 3 4" xfId="342" xr:uid="{4E69F1B5-B82C-449B-8C87-70B4CF55A780}"/>
    <cellStyle name="Percent 4" xfId="76" xr:uid="{500DE98D-CF5E-4864-B4B0-CC12847C9584}"/>
    <cellStyle name="Percent 4 2" xfId="345" xr:uid="{1704FF59-5D1A-4B9C-AAC7-C33BC8E3BAF8}"/>
    <cellStyle name="Percent 5" xfId="77" xr:uid="{2A0A72CC-B7C9-4397-9391-BE8D07D43455}"/>
    <cellStyle name="Percent 5 2" xfId="78" xr:uid="{38DB4786-376D-40B8-BAF3-503CDA79D398}"/>
    <cellStyle name="Percent 6" xfId="79" xr:uid="{1B9D8118-5166-49B5-979B-5D5F11E5965C}"/>
    <cellStyle name="Percent 6 2" xfId="80" xr:uid="{D5A499E0-50FF-4A46-991A-BEE3E165AC43}"/>
    <cellStyle name="Percent 7" xfId="81" xr:uid="{5D0B6699-28F4-4B71-8633-967B0DC07EBB}"/>
    <cellStyle name="Percent 8" xfId="82" xr:uid="{DE3BE9CA-4820-48FF-8CD8-CA89EA2737B2}"/>
    <cellStyle name="Percent 9" xfId="72" xr:uid="{6D6D6B56-6ED5-47A6-81BE-11FA6EE6AD67}"/>
    <cellStyle name="Refdb standard" xfId="83" xr:uid="{87A07338-407F-434D-8DFC-A062B6085B31}"/>
    <cellStyle name="Refdb standard 2" xfId="346" xr:uid="{E69FE5B4-CA5D-4820-B134-5A943A20C9B1}"/>
    <cellStyle name="Row_Headings" xfId="347" xr:uid="{1EF236D4-0C78-4581-92A7-F52C80DED838}"/>
    <cellStyle name="rowfield" xfId="348" xr:uid="{6BBEDDD4-B12A-401D-85EA-42DD4AE2D99B}"/>
    <cellStyle name="rowfield 2" xfId="349" xr:uid="{0A46213A-8E55-4164-BCD0-3D84067E8A38}"/>
    <cellStyle name="rowfield 3" xfId="350" xr:uid="{0B4B8478-E6AF-411D-9B80-18886E04FBA8}"/>
    <cellStyle name="Style 1" xfId="84" xr:uid="{78863AFA-20DB-4290-BD64-8B087609C561}"/>
    <cellStyle name="Test" xfId="351" xr:uid="{DB4A7DA4-E271-4374-921C-CC6E21BEB08F}"/>
    <cellStyle name="Test 2" xfId="352" xr:uid="{E8579104-CBFC-4F64-9A47-D5F6B6211B59}"/>
    <cellStyle name="Test 3" xfId="353" xr:uid="{7A8AE51F-C328-48F4-ADD9-D2DCA7F1A5D3}"/>
    <cellStyle name="Title 2" xfId="86" xr:uid="{5073AD36-E248-4CD9-8A27-801F2A035040}"/>
    <cellStyle name="Total 2" xfId="102" xr:uid="{880DBC6A-B669-46D1-BA5C-4A7B5E827AE0}"/>
    <cellStyle name="Warning Text 2" xfId="99" xr:uid="{4449F025-5D69-4926-814A-8C26D60BCEC8}"/>
  </cellStyles>
  <dxfs count="3">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0" indent="0" justifyLastLine="0" shrinkToFit="0" readingOrder="0"/>
    </dxf>
    <dxf>
      <font>
        <b/>
        <i val="0"/>
        <strike val="0"/>
        <condense val="0"/>
        <extend val="0"/>
        <outline val="0"/>
        <shadow val="0"/>
        <u val="none"/>
        <vertAlign val="baseline"/>
        <sz val="12"/>
        <color auto="1"/>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32BCBFB-BF73-44A0-9F74-D558BE91759D}" name="Notes" displayName="Notes" ref="A3:B30" totalsRowShown="0" headerRowDxfId="2">
  <autoFilter ref="A3:B30" xr:uid="{A2526D23-CDCA-4BD5-BFBD-11F9318F774B}">
    <filterColumn colId="0" hiddenButton="1"/>
    <filterColumn colId="1" hiddenButton="1"/>
  </autoFilter>
  <tableColumns count="2">
    <tableColumn id="1" xr3:uid="{CE87DFD0-A35B-4065-B516-A41F81CF5727}" name="Note number" dataDxfId="1"/>
    <tableColumn id="2" xr3:uid="{EE5149AB-BC6C-4263-896F-6AD67FABD883}" name="Note text" dataDxfId="0"/>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gov.uk/government/collections/police-powers-and-procedures-england-and-wales" TargetMode="External"/><Relationship Id="rId7" Type="http://schemas.openxmlformats.org/officeDocument/2006/relationships/hyperlink" Target="https://www.gov.uk/government/collections/police-powers-and-procedures-england-and-wales" TargetMode="External"/><Relationship Id="rId2" Type="http://schemas.openxmlformats.org/officeDocument/2006/relationships/hyperlink" Target="http://www.gov.uk/government/collections/knife-possession-sentencing-quarterly" TargetMode="External"/><Relationship Id="rId1" Type="http://schemas.openxmlformats.org/officeDocument/2006/relationships/hyperlink" Target="http://www.gov.uk/government/collections/proven-reoffending-statistics" TargetMode="External"/><Relationship Id="rId6" Type="http://schemas.openxmlformats.org/officeDocument/2006/relationships/hyperlink" Target="http://www.gov.uk/government/collections/offender-management-statistics-quarterly" TargetMode="External"/><Relationship Id="rId5" Type="http://schemas.openxmlformats.org/officeDocument/2006/relationships/hyperlink" Target="https://www.gov.uk/government/collections/criminal-justice-statistics-quarterly" TargetMode="External"/><Relationship Id="rId4" Type="http://schemas.openxmlformats.org/officeDocument/2006/relationships/hyperlink" Target="https://www.gov.uk/government/collections/criminal-justice-statistics-quarterly"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93F16-5ABD-42A5-AA38-79853498A24C}">
  <sheetPr>
    <pageSetUpPr fitToPage="1"/>
  </sheetPr>
  <dimension ref="A1:C33"/>
  <sheetViews>
    <sheetView workbookViewId="0">
      <selection activeCell="A20" sqref="A20"/>
    </sheetView>
  </sheetViews>
  <sheetFormatPr baseColWidth="10" defaultColWidth="11.5" defaultRowHeight="16" x14ac:dyDescent="0.2"/>
  <cols>
    <col min="1" max="1" width="48" style="12" customWidth="1"/>
    <col min="2" max="2" width="137.5" style="5" customWidth="1"/>
    <col min="3" max="3" width="11.5" style="5" customWidth="1"/>
    <col min="4" max="16384" width="11.5" style="5"/>
  </cols>
  <sheetData>
    <row r="1" spans="1:3" x14ac:dyDescent="0.2">
      <c r="A1" s="4" t="s">
        <v>0</v>
      </c>
    </row>
    <row r="2" spans="1:3" s="7" customFormat="1" ht="15" customHeight="1" x14ac:dyDescent="0.2">
      <c r="A2" s="6" t="s">
        <v>1</v>
      </c>
      <c r="B2" s="6" t="s">
        <v>2</v>
      </c>
    </row>
    <row r="3" spans="1:3" s="7" customFormat="1" ht="15" customHeight="1" x14ac:dyDescent="0.2">
      <c r="A3" s="8" t="s">
        <v>3</v>
      </c>
      <c r="B3" s="11"/>
    </row>
    <row r="4" spans="1:3" s="7" customFormat="1" ht="15" customHeight="1" x14ac:dyDescent="0.2">
      <c r="A4" s="10" t="s">
        <v>4</v>
      </c>
      <c r="B4" s="11" t="s">
        <v>111</v>
      </c>
    </row>
    <row r="5" spans="1:3" s="7" customFormat="1" ht="15" customHeight="1" x14ac:dyDescent="0.2">
      <c r="A5" s="8" t="s">
        <v>5</v>
      </c>
      <c r="B5" s="9"/>
      <c r="C5" s="6"/>
    </row>
    <row r="6" spans="1:3" ht="15.5" customHeight="1" x14ac:dyDescent="0.2">
      <c r="A6" s="10" t="s">
        <v>6</v>
      </c>
      <c r="B6" s="11" t="s">
        <v>112</v>
      </c>
    </row>
    <row r="7" spans="1:3" ht="15.5" customHeight="1" x14ac:dyDescent="0.2">
      <c r="A7" s="10" t="s">
        <v>7</v>
      </c>
      <c r="B7" s="11" t="s">
        <v>113</v>
      </c>
    </row>
    <row r="8" spans="1:3" ht="15.5" customHeight="1" x14ac:dyDescent="0.2">
      <c r="A8" s="10" t="s">
        <v>8</v>
      </c>
      <c r="B8" s="11" t="s">
        <v>114</v>
      </c>
    </row>
    <row r="9" spans="1:3" ht="15.5" customHeight="1" x14ac:dyDescent="0.2">
      <c r="A9" s="8" t="s">
        <v>9</v>
      </c>
      <c r="B9" s="11"/>
    </row>
    <row r="10" spans="1:3" ht="15.5" customHeight="1" x14ac:dyDescent="0.2">
      <c r="A10" s="10" t="s">
        <v>10</v>
      </c>
      <c r="B10" s="11" t="s">
        <v>115</v>
      </c>
    </row>
    <row r="11" spans="1:3" ht="15.5" customHeight="1" x14ac:dyDescent="0.2">
      <c r="A11" s="8" t="s">
        <v>11</v>
      </c>
      <c r="B11" s="11"/>
    </row>
    <row r="12" spans="1:3" ht="15.5" customHeight="1" x14ac:dyDescent="0.2">
      <c r="A12" s="10" t="s">
        <v>12</v>
      </c>
      <c r="B12" s="11" t="s">
        <v>116</v>
      </c>
    </row>
    <row r="13" spans="1:3" ht="15.5" customHeight="1" x14ac:dyDescent="0.2">
      <c r="A13" s="8" t="s">
        <v>13</v>
      </c>
      <c r="B13" s="11"/>
    </row>
    <row r="14" spans="1:3" ht="15.5" customHeight="1" x14ac:dyDescent="0.2">
      <c r="A14" s="10" t="s">
        <v>14</v>
      </c>
      <c r="B14" s="11" t="s">
        <v>117</v>
      </c>
    </row>
    <row r="15" spans="1:3" ht="15.5" customHeight="1" x14ac:dyDescent="0.2">
      <c r="A15" s="8" t="s">
        <v>15</v>
      </c>
      <c r="B15" s="11"/>
    </row>
    <row r="16" spans="1:3" ht="15.5" customHeight="1" x14ac:dyDescent="0.2">
      <c r="A16" s="10" t="s">
        <v>16</v>
      </c>
      <c r="B16" s="11" t="s">
        <v>118</v>
      </c>
    </row>
    <row r="17" spans="1:2" ht="15.5" customHeight="1" x14ac:dyDescent="0.2">
      <c r="A17" s="8" t="s">
        <v>17</v>
      </c>
      <c r="B17" s="11"/>
    </row>
    <row r="18" spans="1:2" ht="15.5" customHeight="1" x14ac:dyDescent="0.2">
      <c r="A18" s="10" t="s">
        <v>18</v>
      </c>
      <c r="B18" s="11" t="s">
        <v>119</v>
      </c>
    </row>
    <row r="19" spans="1:2" ht="15.5" customHeight="1" x14ac:dyDescent="0.2">
      <c r="A19" s="8" t="s">
        <v>20</v>
      </c>
      <c r="B19" s="11"/>
    </row>
    <row r="20" spans="1:2" ht="15.5" customHeight="1" x14ac:dyDescent="0.2">
      <c r="A20" s="10" t="s">
        <v>19</v>
      </c>
      <c r="B20" s="11" t="s">
        <v>141</v>
      </c>
    </row>
    <row r="21" spans="1:2" ht="15.5" customHeight="1" x14ac:dyDescent="0.2">
      <c r="A21" s="8" t="s">
        <v>22</v>
      </c>
      <c r="B21" s="11"/>
    </row>
    <row r="22" spans="1:2" ht="15.5" customHeight="1" x14ac:dyDescent="0.2">
      <c r="A22" s="10" t="s">
        <v>21</v>
      </c>
      <c r="B22" s="11" t="s">
        <v>120</v>
      </c>
    </row>
    <row r="23" spans="1:2" x14ac:dyDescent="0.2">
      <c r="A23" s="13" t="s">
        <v>23</v>
      </c>
      <c r="B23" s="11"/>
    </row>
    <row r="24" spans="1:2" x14ac:dyDescent="0.2">
      <c r="A24" s="14" t="s">
        <v>24</v>
      </c>
      <c r="B24" s="11"/>
    </row>
    <row r="25" spans="1:2" x14ac:dyDescent="0.2">
      <c r="A25" s="55" t="s">
        <v>25</v>
      </c>
      <c r="B25" s="51"/>
    </row>
    <row r="26" spans="1:2" x14ac:dyDescent="0.2">
      <c r="A26" s="54" t="s">
        <v>26</v>
      </c>
      <c r="B26" s="52" t="s">
        <v>27</v>
      </c>
    </row>
    <row r="27" spans="1:2" x14ac:dyDescent="0.2">
      <c r="A27" s="54" t="s">
        <v>9</v>
      </c>
      <c r="B27" s="52" t="s">
        <v>27</v>
      </c>
    </row>
    <row r="28" spans="1:2" x14ac:dyDescent="0.2">
      <c r="A28" s="54" t="s">
        <v>28</v>
      </c>
      <c r="B28" s="52" t="s">
        <v>29</v>
      </c>
    </row>
    <row r="29" spans="1:2" x14ac:dyDescent="0.2">
      <c r="A29" s="54" t="s">
        <v>15</v>
      </c>
      <c r="B29" s="53" t="s">
        <v>30</v>
      </c>
    </row>
    <row r="30" spans="1:2" x14ac:dyDescent="0.2">
      <c r="A30" s="54" t="s">
        <v>13</v>
      </c>
      <c r="B30" s="52" t="s">
        <v>31</v>
      </c>
    </row>
    <row r="31" spans="1:2" x14ac:dyDescent="0.2">
      <c r="A31" s="54" t="s">
        <v>32</v>
      </c>
      <c r="B31" s="53" t="s">
        <v>33</v>
      </c>
    </row>
    <row r="32" spans="1:2" x14ac:dyDescent="0.2">
      <c r="A32" s="54" t="s">
        <v>34</v>
      </c>
      <c r="B32" s="53" t="s">
        <v>30</v>
      </c>
    </row>
    <row r="33" spans="1:2" x14ac:dyDescent="0.2">
      <c r="A33" s="54" t="s">
        <v>35</v>
      </c>
      <c r="B33" s="52" t="s">
        <v>36</v>
      </c>
    </row>
  </sheetData>
  <phoneticPr fontId="14" type="noConversion"/>
  <hyperlinks>
    <hyperlink ref="A6" location="'7.2'!A1" display="Table 7.2" xr:uid="{BF9FC6D1-15C2-4F41-A319-8438903B6CFF}"/>
    <hyperlink ref="A12" location="'7.1'!A1" display="Table 7.1" xr:uid="{50C873D2-FBF0-40D5-B86A-25A63FE89E61}"/>
    <hyperlink ref="A14" location="'7.1'!A1" display="Table 7.1" xr:uid="{A453165E-438E-472B-AFFD-1067DB1FBD17}"/>
    <hyperlink ref="A22" location="A.11!A1" display="Table A.11" xr:uid="{F0058E5E-3B66-46EE-A84E-C659198F77F3}"/>
    <hyperlink ref="A10" location="'7.2'!A1" display="Table 7.2" xr:uid="{1F32F625-54A2-4778-862D-E73A0376A6C0}"/>
    <hyperlink ref="A16" location="'7.2'!A1" display="Table 7.2" xr:uid="{E4217E7E-7498-4A0A-BD91-F058D14167A1}"/>
    <hyperlink ref="A18" location="'7.2'!A1" display="Table 7.2" xr:uid="{17D90A86-A644-43D3-A2B0-793815E9C868}"/>
    <hyperlink ref="A20" location="A.10!A1" display="Table A.10" xr:uid="{DC7415B5-7521-4584-83F1-1A14BB08C60F}"/>
    <hyperlink ref="A7:A8" location="'7.2'!A1" display="Table 7.2" xr:uid="{9347D353-EFEF-4A01-A7BB-16E54D69610C}"/>
    <hyperlink ref="B33" r:id="rId1" xr:uid="{816C74C1-5C7A-46C4-A48D-29701AC9DA78}"/>
    <hyperlink ref="B30" r:id="rId2" display="Knife Possession Sentencing Quarterly Statistics" xr:uid="{95606297-B0D1-4435-B30C-D8C6A3486989}"/>
    <hyperlink ref="B26" r:id="rId3" xr:uid="{8F4E1DCA-103C-4F1E-A3AF-7A5CCBB88E34}"/>
    <hyperlink ref="B28" r:id="rId4" xr:uid="{F60149EE-531A-431B-A72C-8B25E639AABE}"/>
    <hyperlink ref="B31" r:id="rId5" display="Criminal Justice Statistics" xr:uid="{96FEEB77-AAD8-40BF-9C50-DD74E48F518A}"/>
    <hyperlink ref="B32" r:id="rId6" display="Offender Management Statistics Quarterly" xr:uid="{603BB3A1-9068-40A9-BB2E-5C2C140C3512}"/>
    <hyperlink ref="B27" r:id="rId7" xr:uid="{1CD1402D-6398-425E-BBC2-42A11C6D525D}"/>
  </hyperlinks>
  <pageMargins left="0.75" right="0.75" top="1" bottom="1" header="0.5" footer="0.5"/>
  <pageSetup paperSize="9" orientation="landscape" r:id="rId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C56A3-02C4-424F-ADB1-1B7B1E2E0F81}">
  <dimension ref="A1:P30"/>
  <sheetViews>
    <sheetView workbookViewId="0">
      <selection activeCell="B25" sqref="B25"/>
    </sheetView>
  </sheetViews>
  <sheetFormatPr baseColWidth="10" defaultColWidth="9.1640625" defaultRowHeight="16" x14ac:dyDescent="0.2"/>
  <cols>
    <col min="1" max="1" width="17.6640625" style="16" customWidth="1"/>
    <col min="2" max="2" width="118" style="16" customWidth="1"/>
    <col min="3" max="16384" width="9.1640625" style="16"/>
  </cols>
  <sheetData>
    <row r="1" spans="1:16" x14ac:dyDescent="0.2">
      <c r="A1" s="15" t="s">
        <v>37</v>
      </c>
    </row>
    <row r="2" spans="1:16" x14ac:dyDescent="0.2">
      <c r="A2" s="17" t="s">
        <v>38</v>
      </c>
    </row>
    <row r="3" spans="1:16" x14ac:dyDescent="0.2">
      <c r="A3" s="18" t="s">
        <v>39</v>
      </c>
      <c r="B3" s="18" t="s">
        <v>40</v>
      </c>
    </row>
    <row r="4" spans="1:16" x14ac:dyDescent="0.2">
      <c r="A4" s="19">
        <v>1</v>
      </c>
      <c r="B4" s="21" t="s">
        <v>41</v>
      </c>
      <c r="C4" s="16" t="s">
        <v>42</v>
      </c>
      <c r="D4" s="16" t="s">
        <v>42</v>
      </c>
      <c r="E4" s="16" t="s">
        <v>42</v>
      </c>
      <c r="F4" s="16" t="s">
        <v>42</v>
      </c>
      <c r="G4" s="16" t="s">
        <v>42</v>
      </c>
      <c r="H4" s="16" t="s">
        <v>42</v>
      </c>
      <c r="I4" s="16" t="s">
        <v>42</v>
      </c>
      <c r="J4" s="16" t="s">
        <v>42</v>
      </c>
      <c r="K4" s="16" t="s">
        <v>42</v>
      </c>
      <c r="L4" s="16" t="s">
        <v>42</v>
      </c>
      <c r="M4" s="16" t="s">
        <v>42</v>
      </c>
      <c r="N4" s="16" t="s">
        <v>42</v>
      </c>
      <c r="O4" s="16" t="s">
        <v>42</v>
      </c>
      <c r="P4" s="16" t="s">
        <v>42</v>
      </c>
    </row>
    <row r="5" spans="1:16" x14ac:dyDescent="0.2">
      <c r="A5" s="19">
        <v>2</v>
      </c>
      <c r="B5" s="21" t="s">
        <v>133</v>
      </c>
    </row>
    <row r="6" spans="1:16" x14ac:dyDescent="0.2">
      <c r="A6" s="19">
        <v>3</v>
      </c>
      <c r="B6" s="21" t="s">
        <v>123</v>
      </c>
    </row>
    <row r="7" spans="1:16" x14ac:dyDescent="0.2">
      <c r="A7" s="19">
        <v>4</v>
      </c>
      <c r="B7" s="21" t="s">
        <v>124</v>
      </c>
    </row>
    <row r="8" spans="1:16" ht="28" x14ac:dyDescent="0.2">
      <c r="A8" s="19">
        <v>5</v>
      </c>
      <c r="B8" s="21" t="s">
        <v>43</v>
      </c>
    </row>
    <row r="9" spans="1:16" x14ac:dyDescent="0.2">
      <c r="A9" s="19">
        <v>6</v>
      </c>
      <c r="B9" s="21" t="s">
        <v>44</v>
      </c>
    </row>
    <row r="10" spans="1:16" x14ac:dyDescent="0.2">
      <c r="A10" s="19"/>
      <c r="B10" s="21"/>
    </row>
    <row r="11" spans="1:16" x14ac:dyDescent="0.2">
      <c r="A11" s="19"/>
      <c r="B11" s="21"/>
    </row>
    <row r="12" spans="1:16" x14ac:dyDescent="0.2">
      <c r="A12" s="19"/>
      <c r="B12" s="21"/>
    </row>
    <row r="13" spans="1:16" x14ac:dyDescent="0.2">
      <c r="A13" s="19"/>
      <c r="B13" s="21"/>
      <c r="C13" s="16" t="s">
        <v>42</v>
      </c>
      <c r="D13" s="16" t="s">
        <v>42</v>
      </c>
      <c r="E13" s="16" t="s">
        <v>42</v>
      </c>
      <c r="F13" s="16" t="s">
        <v>42</v>
      </c>
      <c r="G13" s="16" t="s">
        <v>42</v>
      </c>
      <c r="H13" s="16" t="s">
        <v>42</v>
      </c>
      <c r="I13" s="16" t="s">
        <v>42</v>
      </c>
      <c r="J13" s="16" t="s">
        <v>42</v>
      </c>
      <c r="K13" s="16" t="s">
        <v>42</v>
      </c>
      <c r="L13" s="16" t="s">
        <v>42</v>
      </c>
      <c r="M13" s="16" t="s">
        <v>42</v>
      </c>
      <c r="N13" s="16" t="s">
        <v>42</v>
      </c>
      <c r="O13" s="16" t="s">
        <v>42</v>
      </c>
      <c r="P13" s="16" t="s">
        <v>42</v>
      </c>
    </row>
    <row r="14" spans="1:16" x14ac:dyDescent="0.2">
      <c r="A14" s="19"/>
      <c r="B14" s="22"/>
    </row>
    <row r="15" spans="1:16" x14ac:dyDescent="0.2">
      <c r="A15" s="19"/>
      <c r="B15" s="22"/>
      <c r="C15" s="16" t="s">
        <v>42</v>
      </c>
      <c r="D15" s="16" t="s">
        <v>42</v>
      </c>
      <c r="E15" s="16" t="s">
        <v>42</v>
      </c>
      <c r="F15" s="16" t="s">
        <v>42</v>
      </c>
      <c r="G15" s="16" t="s">
        <v>42</v>
      </c>
      <c r="H15" s="16" t="s">
        <v>42</v>
      </c>
      <c r="I15" s="16" t="s">
        <v>42</v>
      </c>
      <c r="J15" s="16" t="s">
        <v>42</v>
      </c>
      <c r="K15" s="16" t="s">
        <v>42</v>
      </c>
      <c r="L15" s="16" t="s">
        <v>42</v>
      </c>
      <c r="M15" s="16" t="s">
        <v>42</v>
      </c>
      <c r="N15" s="16" t="s">
        <v>42</v>
      </c>
      <c r="O15" s="16" t="s">
        <v>42</v>
      </c>
      <c r="P15" s="16" t="s">
        <v>42</v>
      </c>
    </row>
    <row r="16" spans="1:16" x14ac:dyDescent="0.2">
      <c r="A16" s="19"/>
      <c r="B16" s="21"/>
      <c r="C16" s="16" t="s">
        <v>42</v>
      </c>
      <c r="D16" s="16" t="s">
        <v>42</v>
      </c>
      <c r="E16" s="16" t="s">
        <v>42</v>
      </c>
      <c r="F16" s="16" t="s">
        <v>42</v>
      </c>
      <c r="G16" s="16" t="s">
        <v>42</v>
      </c>
      <c r="H16" s="16" t="s">
        <v>42</v>
      </c>
      <c r="I16" s="16" t="s">
        <v>42</v>
      </c>
    </row>
    <row r="17" spans="1:13" x14ac:dyDescent="0.2">
      <c r="A17" s="19"/>
      <c r="B17" s="21"/>
    </row>
    <row r="18" spans="1:13" x14ac:dyDescent="0.2">
      <c r="A18" s="19"/>
      <c r="B18" s="21"/>
    </row>
    <row r="19" spans="1:13" x14ac:dyDescent="0.2">
      <c r="A19" s="19"/>
      <c r="B19" s="21"/>
    </row>
    <row r="20" spans="1:13" x14ac:dyDescent="0.2">
      <c r="A20" s="19"/>
      <c r="B20" s="21"/>
    </row>
    <row r="21" spans="1:13" x14ac:dyDescent="0.2">
      <c r="A21" s="19"/>
      <c r="B21" s="21"/>
    </row>
    <row r="22" spans="1:13" x14ac:dyDescent="0.2">
      <c r="A22" s="19"/>
      <c r="B22" s="21"/>
    </row>
    <row r="23" spans="1:13" x14ac:dyDescent="0.2">
      <c r="A23" s="19"/>
      <c r="B23" s="21"/>
    </row>
    <row r="24" spans="1:13" x14ac:dyDescent="0.2">
      <c r="A24" s="19"/>
      <c r="B24" s="21"/>
    </row>
    <row r="25" spans="1:13" x14ac:dyDescent="0.2">
      <c r="A25" s="19"/>
      <c r="B25" s="21"/>
    </row>
    <row r="26" spans="1:13" ht="15.5" customHeight="1" x14ac:dyDescent="0.2">
      <c r="A26" s="19"/>
      <c r="B26" s="23"/>
      <c r="C26" s="20"/>
      <c r="D26" s="20"/>
      <c r="E26" s="20"/>
      <c r="F26" s="20"/>
      <c r="G26" s="20"/>
      <c r="H26" s="20"/>
      <c r="I26" s="20"/>
      <c r="J26" s="20"/>
      <c r="K26" s="20"/>
      <c r="L26" s="20"/>
      <c r="M26" s="20"/>
    </row>
    <row r="27" spans="1:13" x14ac:dyDescent="0.2">
      <c r="A27" s="19"/>
      <c r="B27" s="21"/>
    </row>
    <row r="28" spans="1:13" x14ac:dyDescent="0.2">
      <c r="A28" s="19"/>
      <c r="B28" s="21"/>
    </row>
    <row r="29" spans="1:13" x14ac:dyDescent="0.2">
      <c r="A29" s="19"/>
      <c r="B29" s="21"/>
    </row>
    <row r="30" spans="1:13" x14ac:dyDescent="0.2">
      <c r="A30" s="19"/>
      <c r="B30" s="21"/>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0B28C-DBAB-456D-85AB-34A261F81178}">
  <dimension ref="A1:N25"/>
  <sheetViews>
    <sheetView zoomScale="115" zoomScaleNormal="115" workbookViewId="0">
      <pane xSplit="2" ySplit="3" topLeftCell="C4" activePane="bottomRight" state="frozen"/>
      <selection pane="topRight" activeCell="C1" sqref="C1"/>
      <selection pane="bottomLeft" activeCell="A4" sqref="A4"/>
      <selection pane="bottomRight" activeCell="G19" sqref="G19"/>
    </sheetView>
  </sheetViews>
  <sheetFormatPr baseColWidth="10" defaultColWidth="8.83203125" defaultRowHeight="15" x14ac:dyDescent="0.2"/>
  <cols>
    <col min="1" max="1" width="24.5" customWidth="1"/>
    <col min="2" max="2" width="27.5" customWidth="1"/>
    <col min="3" max="12" width="11.1640625" customWidth="1"/>
    <col min="13" max="13" width="11.83203125" customWidth="1"/>
    <col min="14" max="14" width="11.1640625" customWidth="1"/>
  </cols>
  <sheetData>
    <row r="1" spans="1:14" ht="16" x14ac:dyDescent="0.2">
      <c r="A1" s="2" t="s">
        <v>110</v>
      </c>
    </row>
    <row r="2" spans="1:14" ht="16" x14ac:dyDescent="0.2">
      <c r="A2" s="3" t="s">
        <v>45</v>
      </c>
    </row>
    <row r="3" spans="1:14" ht="70" x14ac:dyDescent="0.2">
      <c r="A3" s="99" t="s">
        <v>46</v>
      </c>
      <c r="B3" s="84" t="s">
        <v>47</v>
      </c>
      <c r="C3" s="83" t="s">
        <v>48</v>
      </c>
      <c r="D3" s="96" t="s">
        <v>26</v>
      </c>
      <c r="E3" s="96" t="s">
        <v>9</v>
      </c>
      <c r="F3" s="96" t="s">
        <v>132</v>
      </c>
      <c r="G3" s="96" t="s">
        <v>15</v>
      </c>
      <c r="H3" s="96" t="s">
        <v>13</v>
      </c>
      <c r="I3" s="96" t="s">
        <v>20</v>
      </c>
      <c r="J3" s="96" t="s">
        <v>49</v>
      </c>
      <c r="K3" s="96" t="s">
        <v>50</v>
      </c>
      <c r="L3" s="96" t="s">
        <v>51</v>
      </c>
      <c r="M3" s="96" t="s">
        <v>52</v>
      </c>
      <c r="N3" s="96" t="s">
        <v>53</v>
      </c>
    </row>
    <row r="4" spans="1:14" x14ac:dyDescent="0.2">
      <c r="A4" s="61" t="s">
        <v>54</v>
      </c>
      <c r="B4" s="62" t="s">
        <v>55</v>
      </c>
      <c r="C4" s="63">
        <v>454260</v>
      </c>
      <c r="D4" s="64">
        <v>3811</v>
      </c>
      <c r="E4" s="64">
        <v>4594</v>
      </c>
      <c r="F4" s="64">
        <v>637.66</v>
      </c>
      <c r="G4" s="64">
        <v>1053</v>
      </c>
      <c r="H4" s="64">
        <v>222</v>
      </c>
      <c r="I4" s="64">
        <v>26.5</v>
      </c>
      <c r="J4" s="64">
        <v>1137</v>
      </c>
      <c r="K4" s="64">
        <v>363</v>
      </c>
      <c r="L4" s="64">
        <v>1573</v>
      </c>
      <c r="M4" s="78">
        <f>(K4/J4)*100</f>
        <v>31.926121372031663</v>
      </c>
      <c r="N4" s="137">
        <f>L4/K4</f>
        <v>4.333333333333333</v>
      </c>
    </row>
    <row r="5" spans="1:14" x14ac:dyDescent="0.2">
      <c r="A5" s="61" t="s">
        <v>54</v>
      </c>
      <c r="B5" s="62" t="s">
        <v>56</v>
      </c>
      <c r="C5" s="63">
        <v>600684</v>
      </c>
      <c r="D5" s="64">
        <v>7008</v>
      </c>
      <c r="E5" s="64">
        <v>6042</v>
      </c>
      <c r="F5" s="64">
        <v>812.82</v>
      </c>
      <c r="G5" s="64">
        <v>1467</v>
      </c>
      <c r="H5" s="64">
        <v>256</v>
      </c>
      <c r="I5" s="64">
        <v>30</v>
      </c>
      <c r="J5" s="64">
        <v>1508</v>
      </c>
      <c r="K5" s="64">
        <v>493</v>
      </c>
      <c r="L5" s="64">
        <v>2491</v>
      </c>
      <c r="M5" s="78">
        <f t="shared" ref="M5:M14" si="0">(K5/J5)*100</f>
        <v>32.692307692307693</v>
      </c>
      <c r="N5" s="135">
        <f t="shared" ref="N5:N14" si="1">L5/K5</f>
        <v>5.052738336713996</v>
      </c>
    </row>
    <row r="6" spans="1:14" x14ac:dyDescent="0.2">
      <c r="A6" s="61" t="s">
        <v>54</v>
      </c>
      <c r="B6" s="62" t="s">
        <v>57</v>
      </c>
      <c r="C6" s="63">
        <v>837633</v>
      </c>
      <c r="D6" s="64">
        <v>26031</v>
      </c>
      <c r="E6" s="64">
        <v>7664</v>
      </c>
      <c r="F6" s="64">
        <v>1214.69</v>
      </c>
      <c r="G6" s="64">
        <v>2142</v>
      </c>
      <c r="H6" s="64">
        <v>772</v>
      </c>
      <c r="I6" s="64">
        <v>99.416666666666671</v>
      </c>
      <c r="J6" s="64">
        <v>2339</v>
      </c>
      <c r="K6" s="64">
        <v>713</v>
      </c>
      <c r="L6" s="64">
        <v>2484</v>
      </c>
      <c r="M6" s="78">
        <f t="shared" si="0"/>
        <v>30.483112441214193</v>
      </c>
      <c r="N6" s="135">
        <f t="shared" si="1"/>
        <v>3.4838709677419355</v>
      </c>
    </row>
    <row r="7" spans="1:14" x14ac:dyDescent="0.2">
      <c r="A7" s="61" t="s">
        <v>54</v>
      </c>
      <c r="B7" s="62" t="s">
        <v>58</v>
      </c>
      <c r="C7" s="63">
        <v>240498</v>
      </c>
      <c r="D7" s="64">
        <v>3814</v>
      </c>
      <c r="E7" s="64">
        <v>3883</v>
      </c>
      <c r="F7" s="64">
        <v>410.08</v>
      </c>
      <c r="G7" s="64">
        <v>649</v>
      </c>
      <c r="H7" s="64">
        <v>110</v>
      </c>
      <c r="I7" s="64">
        <v>28.083333333333332</v>
      </c>
      <c r="J7" s="64">
        <v>672</v>
      </c>
      <c r="K7" s="64">
        <v>256</v>
      </c>
      <c r="L7" s="64">
        <v>1307</v>
      </c>
      <c r="M7" s="78">
        <f t="shared" si="0"/>
        <v>38.095238095238095</v>
      </c>
      <c r="N7" s="135">
        <f t="shared" si="1"/>
        <v>5.10546875</v>
      </c>
    </row>
    <row r="8" spans="1:14" x14ac:dyDescent="0.2">
      <c r="A8" s="61" t="s">
        <v>54</v>
      </c>
      <c r="B8" s="62" t="s">
        <v>59</v>
      </c>
      <c r="C8" s="63">
        <v>710479</v>
      </c>
      <c r="D8" s="64">
        <v>25888</v>
      </c>
      <c r="E8" s="64">
        <v>8394</v>
      </c>
      <c r="F8" s="64">
        <v>1282.96</v>
      </c>
      <c r="G8" s="64">
        <v>1863</v>
      </c>
      <c r="H8" s="64">
        <v>396</v>
      </c>
      <c r="I8" s="64">
        <v>62.083333333333336</v>
      </c>
      <c r="J8" s="64">
        <v>1937</v>
      </c>
      <c r="K8" s="64">
        <v>607</v>
      </c>
      <c r="L8" s="64">
        <v>2770</v>
      </c>
      <c r="M8" s="78">
        <f t="shared" si="0"/>
        <v>31.337119256582348</v>
      </c>
      <c r="N8" s="135">
        <f t="shared" si="1"/>
        <v>4.5634266886326191</v>
      </c>
    </row>
    <row r="9" spans="1:14" x14ac:dyDescent="0.2">
      <c r="A9" s="61" t="s">
        <v>54</v>
      </c>
      <c r="B9" s="62" t="s">
        <v>60</v>
      </c>
      <c r="C9" s="63">
        <v>890511</v>
      </c>
      <c r="D9" s="64">
        <v>11567</v>
      </c>
      <c r="E9" s="64">
        <v>9655</v>
      </c>
      <c r="F9" s="64">
        <v>1224.58</v>
      </c>
      <c r="G9" s="64">
        <v>1998</v>
      </c>
      <c r="H9" s="64">
        <v>350</v>
      </c>
      <c r="I9" s="64">
        <v>41.416666666666664</v>
      </c>
      <c r="J9" s="64">
        <v>2099</v>
      </c>
      <c r="K9" s="64">
        <v>685</v>
      </c>
      <c r="L9" s="64">
        <v>2910</v>
      </c>
      <c r="M9" s="78">
        <f t="shared" si="0"/>
        <v>32.63458789899952</v>
      </c>
      <c r="N9" s="135">
        <f t="shared" si="1"/>
        <v>4.2481751824817522</v>
      </c>
    </row>
    <row r="10" spans="1:14" x14ac:dyDescent="0.2">
      <c r="A10" s="61" t="s">
        <v>54</v>
      </c>
      <c r="B10" s="62" t="s">
        <v>61</v>
      </c>
      <c r="C10" s="63">
        <v>502227</v>
      </c>
      <c r="D10" s="64">
        <v>3977</v>
      </c>
      <c r="E10" s="64">
        <v>3533</v>
      </c>
      <c r="F10" s="64">
        <v>655.79</v>
      </c>
      <c r="G10" s="64">
        <v>1103</v>
      </c>
      <c r="H10" s="64">
        <v>203</v>
      </c>
      <c r="I10" s="64">
        <v>26.083333333333332</v>
      </c>
      <c r="J10" s="64">
        <v>1092</v>
      </c>
      <c r="K10" s="64">
        <v>342</v>
      </c>
      <c r="L10" s="64">
        <v>1481</v>
      </c>
      <c r="M10" s="78">
        <f t="shared" si="0"/>
        <v>31.318681318681318</v>
      </c>
      <c r="N10" s="135">
        <f t="shared" si="1"/>
        <v>4.3304093567251458</v>
      </c>
    </row>
    <row r="11" spans="1:14" x14ac:dyDescent="0.2">
      <c r="A11" s="61" t="s">
        <v>54</v>
      </c>
      <c r="B11" s="62" t="s">
        <v>62</v>
      </c>
      <c r="C11" s="63">
        <v>286589</v>
      </c>
      <c r="D11" s="64">
        <v>3402</v>
      </c>
      <c r="E11" s="64">
        <v>2766</v>
      </c>
      <c r="F11" s="64">
        <v>421.81</v>
      </c>
      <c r="G11" s="64">
        <v>778</v>
      </c>
      <c r="H11" s="64">
        <v>88</v>
      </c>
      <c r="I11" s="64">
        <v>12.333333333333334</v>
      </c>
      <c r="J11" s="64">
        <v>696</v>
      </c>
      <c r="K11" s="64">
        <v>265</v>
      </c>
      <c r="L11" s="64">
        <v>1172</v>
      </c>
      <c r="M11" s="78">
        <f t="shared" si="0"/>
        <v>38.074712643678161</v>
      </c>
      <c r="N11" s="135">
        <f t="shared" si="1"/>
        <v>4.4226415094339622</v>
      </c>
    </row>
    <row r="12" spans="1:14" x14ac:dyDescent="0.2">
      <c r="A12" s="61" t="s">
        <v>54</v>
      </c>
      <c r="B12" s="62" t="s">
        <v>63</v>
      </c>
      <c r="C12" s="63">
        <v>589571</v>
      </c>
      <c r="D12" s="64">
        <v>7027</v>
      </c>
      <c r="E12" s="64">
        <v>5761</v>
      </c>
      <c r="F12" s="64">
        <v>769.73</v>
      </c>
      <c r="G12" s="64">
        <v>1164</v>
      </c>
      <c r="H12" s="64">
        <v>247</v>
      </c>
      <c r="I12" s="64">
        <v>59.083333333333336</v>
      </c>
      <c r="J12" s="64">
        <v>1151</v>
      </c>
      <c r="K12" s="64">
        <v>347</v>
      </c>
      <c r="L12" s="64">
        <v>1308</v>
      </c>
      <c r="M12" s="78">
        <f t="shared" si="0"/>
        <v>30.147697654213729</v>
      </c>
      <c r="N12" s="135">
        <f t="shared" si="1"/>
        <v>3.7694524495677233</v>
      </c>
    </row>
    <row r="13" spans="1:14" x14ac:dyDescent="0.2">
      <c r="A13" s="61" t="s">
        <v>54</v>
      </c>
      <c r="B13" s="62" t="s">
        <v>64</v>
      </c>
      <c r="C13" s="63">
        <v>522990</v>
      </c>
      <c r="D13" s="64">
        <v>7055</v>
      </c>
      <c r="E13" s="64">
        <v>6607</v>
      </c>
      <c r="F13" s="64">
        <v>848.01</v>
      </c>
      <c r="G13" s="64">
        <v>1469</v>
      </c>
      <c r="H13" s="64">
        <v>203</v>
      </c>
      <c r="I13" s="64">
        <v>44.916666666666664</v>
      </c>
      <c r="J13" s="64">
        <v>1629</v>
      </c>
      <c r="K13" s="64">
        <v>570</v>
      </c>
      <c r="L13" s="64">
        <v>2684</v>
      </c>
      <c r="M13" s="78">
        <f t="shared" si="0"/>
        <v>34.990791896869247</v>
      </c>
      <c r="N13" s="135">
        <f t="shared" si="1"/>
        <v>4.7087719298245618</v>
      </c>
    </row>
    <row r="14" spans="1:14" x14ac:dyDescent="0.2">
      <c r="A14" s="61" t="s">
        <v>54</v>
      </c>
      <c r="B14" s="62" t="s">
        <v>65</v>
      </c>
      <c r="C14" s="97">
        <v>5635442</v>
      </c>
      <c r="D14" s="98">
        <f>SUM(D4:D13)</f>
        <v>99580</v>
      </c>
      <c r="E14" s="98">
        <v>58899</v>
      </c>
      <c r="F14" s="98">
        <v>8278.130000000001</v>
      </c>
      <c r="G14" s="98">
        <v>13686</v>
      </c>
      <c r="H14" s="98">
        <v>3000</v>
      </c>
      <c r="I14" s="98">
        <v>429.91666666666669</v>
      </c>
      <c r="J14" s="98">
        <v>14311</v>
      </c>
      <c r="K14" s="98">
        <v>4649</v>
      </c>
      <c r="L14" s="98">
        <v>20198</v>
      </c>
      <c r="M14" s="80">
        <f t="shared" si="0"/>
        <v>32.485500663825029</v>
      </c>
      <c r="N14" s="136">
        <f t="shared" si="1"/>
        <v>4.344590234459023</v>
      </c>
    </row>
    <row r="15" spans="1:14" x14ac:dyDescent="0.2">
      <c r="A15" s="67" t="s">
        <v>66</v>
      </c>
      <c r="B15" s="68" t="s">
        <v>55</v>
      </c>
      <c r="C15" s="69">
        <f>C4/C$14</f>
        <v>8.0607696787581173E-2</v>
      </c>
      <c r="D15" s="70">
        <f>D4/D$14</f>
        <v>3.8270737095802372E-2</v>
      </c>
      <c r="E15" s="70">
        <f t="shared" ref="E15:L25" si="2">E4/E$14</f>
        <v>7.7997928657532384E-2</v>
      </c>
      <c r="F15" s="70">
        <f t="shared" si="2"/>
        <v>7.7029474047882782E-2</v>
      </c>
      <c r="G15" s="70">
        <f t="shared" si="2"/>
        <v>7.6939938623410781E-2</v>
      </c>
      <c r="H15" s="70">
        <f t="shared" si="2"/>
        <v>7.3999999999999996E-2</v>
      </c>
      <c r="I15" s="70">
        <f t="shared" si="2"/>
        <v>6.16398526846288E-2</v>
      </c>
      <c r="J15" s="70">
        <f t="shared" ref="J15:K15" si="3">J4/J$14</f>
        <v>7.9449374606945705E-2</v>
      </c>
      <c r="K15" s="70">
        <f t="shared" si="3"/>
        <v>7.8081307808130787E-2</v>
      </c>
      <c r="L15" s="70">
        <f t="shared" si="2"/>
        <v>7.7878997920586196E-2</v>
      </c>
      <c r="M15" s="70"/>
    </row>
    <row r="16" spans="1:14" x14ac:dyDescent="0.2">
      <c r="A16" s="61" t="s">
        <v>66</v>
      </c>
      <c r="B16" s="62" t="s">
        <v>56</v>
      </c>
      <c r="C16" s="69">
        <f t="shared" ref="C16" si="4">C5/C$14</f>
        <v>0.10659039699104347</v>
      </c>
      <c r="D16" s="70">
        <f t="shared" ref="D16:F25" si="5">D5/D$14</f>
        <v>7.0375577425185784E-2</v>
      </c>
      <c r="E16" s="70">
        <f t="shared" si="5"/>
        <v>0.1025823867977385</v>
      </c>
      <c r="F16" s="70">
        <f t="shared" si="5"/>
        <v>9.8188842166044746E-2</v>
      </c>
      <c r="G16" s="70">
        <f t="shared" si="2"/>
        <v>0.10718982902235862</v>
      </c>
      <c r="H16" s="70">
        <f t="shared" si="2"/>
        <v>8.533333333333333E-2</v>
      </c>
      <c r="I16" s="70">
        <f t="shared" si="2"/>
        <v>6.9780965303353357E-2</v>
      </c>
      <c r="J16" s="70">
        <f t="shared" ref="J16:K16" si="6">J5/J$14</f>
        <v>0.10537348892460345</v>
      </c>
      <c r="K16" s="70">
        <f t="shared" si="6"/>
        <v>0.10604431060443106</v>
      </c>
      <c r="L16" s="70">
        <f t="shared" si="2"/>
        <v>0.12332904247945341</v>
      </c>
      <c r="M16" s="70"/>
    </row>
    <row r="17" spans="1:13" x14ac:dyDescent="0.2">
      <c r="A17" s="61" t="s">
        <v>66</v>
      </c>
      <c r="B17" s="62" t="s">
        <v>57</v>
      </c>
      <c r="C17" s="69">
        <f t="shared" ref="C17" si="7">C6/C$14</f>
        <v>0.14863661093486544</v>
      </c>
      <c r="D17" s="70">
        <f t="shared" si="5"/>
        <v>0.26140791323558948</v>
      </c>
      <c r="E17" s="70">
        <f t="shared" si="5"/>
        <v>0.1301210546868368</v>
      </c>
      <c r="F17" s="70">
        <f t="shared" si="5"/>
        <v>0.14673483020923805</v>
      </c>
      <c r="G17" s="70">
        <f t="shared" si="2"/>
        <v>0.15651030249890399</v>
      </c>
      <c r="H17" s="70">
        <f t="shared" si="2"/>
        <v>0.25733333333333336</v>
      </c>
      <c r="I17" s="70">
        <f t="shared" si="2"/>
        <v>0.23124636557472378</v>
      </c>
      <c r="J17" s="70">
        <f t="shared" ref="J17:K17" si="8">J6/J$14</f>
        <v>0.16344070994340018</v>
      </c>
      <c r="K17" s="70">
        <f t="shared" si="8"/>
        <v>0.15336631533663153</v>
      </c>
      <c r="L17" s="70">
        <f t="shared" si="2"/>
        <v>0.12298247351222893</v>
      </c>
      <c r="M17" s="70"/>
    </row>
    <row r="18" spans="1:13" x14ac:dyDescent="0.2">
      <c r="A18" s="61" t="s">
        <v>66</v>
      </c>
      <c r="B18" s="62" t="s">
        <v>58</v>
      </c>
      <c r="C18" s="69">
        <f t="shared" ref="C18" si="9">C7/C$14</f>
        <v>4.2675978210759691E-2</v>
      </c>
      <c r="D18" s="70">
        <f t="shared" si="5"/>
        <v>3.8300863627234387E-2</v>
      </c>
      <c r="E18" s="70">
        <f t="shared" si="5"/>
        <v>6.5926416407748864E-2</v>
      </c>
      <c r="F18" s="70">
        <f t="shared" si="5"/>
        <v>4.9537757923589013E-2</v>
      </c>
      <c r="G18" s="70">
        <f t="shared" si="2"/>
        <v>4.7420721905596958E-2</v>
      </c>
      <c r="H18" s="70">
        <f t="shared" si="2"/>
        <v>3.6666666666666667E-2</v>
      </c>
      <c r="I18" s="70">
        <f t="shared" si="2"/>
        <v>6.5322736964528005E-2</v>
      </c>
      <c r="J18" s="70">
        <f t="shared" ref="J18:K18" si="10">J7/J$14</f>
        <v>4.6956886311229122E-2</v>
      </c>
      <c r="K18" s="70">
        <f t="shared" si="10"/>
        <v>5.5065605506560554E-2</v>
      </c>
      <c r="L18" s="70">
        <f t="shared" si="2"/>
        <v>6.4709377166056042E-2</v>
      </c>
      <c r="M18" s="70"/>
    </row>
    <row r="19" spans="1:13" x14ac:dyDescent="0.2">
      <c r="A19" s="61" t="s">
        <v>66</v>
      </c>
      <c r="B19" s="62" t="s">
        <v>59</v>
      </c>
      <c r="C19" s="69">
        <f t="shared" ref="C19" si="11">C8/C$14</f>
        <v>0.12607334083111849</v>
      </c>
      <c r="D19" s="70">
        <f t="shared" si="5"/>
        <v>0.25997188190399678</v>
      </c>
      <c r="E19" s="70">
        <f t="shared" si="5"/>
        <v>0.14251515305862578</v>
      </c>
      <c r="F19" s="70">
        <f t="shared" si="5"/>
        <v>0.15498186184561005</v>
      </c>
      <c r="G19" s="70">
        <f t="shared" si="2"/>
        <v>0.13612450679526522</v>
      </c>
      <c r="H19" s="70">
        <f t="shared" si="2"/>
        <v>0.13200000000000001</v>
      </c>
      <c r="I19" s="70">
        <f t="shared" si="2"/>
        <v>0.14440783097499515</v>
      </c>
      <c r="J19" s="70">
        <f t="shared" ref="J19:K19" si="12">J8/J$14</f>
        <v>0.13535042973936134</v>
      </c>
      <c r="K19" s="70">
        <f t="shared" si="12"/>
        <v>0.1305657130565713</v>
      </c>
      <c r="L19" s="70">
        <f t="shared" si="2"/>
        <v>0.13714229131597189</v>
      </c>
      <c r="M19" s="70"/>
    </row>
    <row r="20" spans="1:13" x14ac:dyDescent="0.2">
      <c r="A20" s="61" t="s">
        <v>66</v>
      </c>
      <c r="B20" s="62" t="s">
        <v>60</v>
      </c>
      <c r="C20" s="69">
        <f t="shared" ref="C20" si="13">C9/C$14</f>
        <v>0.15801972587065929</v>
      </c>
      <c r="D20" s="70">
        <f t="shared" si="5"/>
        <v>0.11615786302470375</v>
      </c>
      <c r="E20" s="70">
        <f t="shared" si="5"/>
        <v>0.1639246846296202</v>
      </c>
      <c r="F20" s="70">
        <f t="shared" si="5"/>
        <v>0.14792954447441631</v>
      </c>
      <c r="G20" s="70">
        <f t="shared" si="2"/>
        <v>0.1459886014905743</v>
      </c>
      <c r="H20" s="70">
        <f t="shared" si="2"/>
        <v>0.11666666666666667</v>
      </c>
      <c r="I20" s="70">
        <f t="shared" si="2"/>
        <v>9.633649932157394E-2</v>
      </c>
      <c r="J20" s="70">
        <f t="shared" ref="J20:K20" si="14">J9/J$14</f>
        <v>0.14667039340367549</v>
      </c>
      <c r="K20" s="70">
        <f t="shared" si="14"/>
        <v>0.14734351473435148</v>
      </c>
      <c r="L20" s="70">
        <f t="shared" si="2"/>
        <v>0.14407367066046142</v>
      </c>
      <c r="M20" s="70"/>
    </row>
    <row r="21" spans="1:13" x14ac:dyDescent="0.2">
      <c r="A21" s="61" t="s">
        <v>66</v>
      </c>
      <c r="B21" s="62" t="s">
        <v>61</v>
      </c>
      <c r="C21" s="69">
        <f t="shared" ref="C21" si="15">C10/C$14</f>
        <v>8.9119362775803568E-2</v>
      </c>
      <c r="D21" s="70">
        <f t="shared" si="5"/>
        <v>3.9937738501707169E-2</v>
      </c>
      <c r="E21" s="70">
        <f t="shared" si="5"/>
        <v>5.99840404760692E-2</v>
      </c>
      <c r="F21" s="70">
        <f t="shared" si="5"/>
        <v>7.9219582200327834E-2</v>
      </c>
      <c r="G21" s="70">
        <f t="shared" si="2"/>
        <v>8.059330702908081E-2</v>
      </c>
      <c r="H21" s="70">
        <f t="shared" si="2"/>
        <v>6.7666666666666667E-2</v>
      </c>
      <c r="I21" s="70">
        <f t="shared" si="2"/>
        <v>6.0670672610971116E-2</v>
      </c>
      <c r="J21" s="70">
        <f t="shared" ref="J21:K21" si="16">J10/J$14</f>
        <v>7.6304940255747328E-2</v>
      </c>
      <c r="K21" s="70">
        <f t="shared" si="16"/>
        <v>7.3564207356420733E-2</v>
      </c>
      <c r="L21" s="70">
        <f t="shared" si="2"/>
        <v>7.332409149420735E-2</v>
      </c>
      <c r="M21" s="70"/>
    </row>
    <row r="22" spans="1:13" x14ac:dyDescent="0.2">
      <c r="A22" s="61" t="s">
        <v>66</v>
      </c>
      <c r="B22" s="62" t="s">
        <v>62</v>
      </c>
      <c r="C22" s="69">
        <f t="shared" ref="C22" si="17">C11/C$14</f>
        <v>5.0854751055906526E-2</v>
      </c>
      <c r="D22" s="70">
        <f t="shared" si="5"/>
        <v>3.4163486643904402E-2</v>
      </c>
      <c r="E22" s="70">
        <f t="shared" si="5"/>
        <v>4.6961748077216932E-2</v>
      </c>
      <c r="F22" s="70">
        <f t="shared" si="5"/>
        <v>5.0954744610195772E-2</v>
      </c>
      <c r="G22" s="70">
        <f t="shared" si="2"/>
        <v>5.6846412392225633E-2</v>
      </c>
      <c r="H22" s="70">
        <f t="shared" si="2"/>
        <v>2.9333333333333333E-2</v>
      </c>
      <c r="I22" s="70">
        <f t="shared" si="2"/>
        <v>2.8687730180267493E-2</v>
      </c>
      <c r="J22" s="70">
        <f t="shared" ref="J22:K22" si="18">J11/J$14</f>
        <v>4.8633917965201591E-2</v>
      </c>
      <c r="K22" s="70">
        <f t="shared" si="18"/>
        <v>5.700150570015057E-2</v>
      </c>
      <c r="L22" s="70">
        <f t="shared" si="2"/>
        <v>5.8025547083869693E-2</v>
      </c>
      <c r="M22" s="70"/>
    </row>
    <row r="23" spans="1:13" x14ac:dyDescent="0.2">
      <c r="A23" s="61" t="s">
        <v>66</v>
      </c>
      <c r="B23" s="62" t="s">
        <v>63</v>
      </c>
      <c r="C23" s="69">
        <f t="shared" ref="C23" si="19">C12/C$14</f>
        <v>0.10461841324957297</v>
      </c>
      <c r="D23" s="70">
        <f t="shared" si="5"/>
        <v>7.0566378790921869E-2</v>
      </c>
      <c r="E23" s="70">
        <f t="shared" si="5"/>
        <v>9.781150783544712E-2</v>
      </c>
      <c r="F23" s="70">
        <f t="shared" si="5"/>
        <v>9.2983560296830317E-2</v>
      </c>
      <c r="G23" s="70">
        <f t="shared" si="2"/>
        <v>8.5050416483998248E-2</v>
      </c>
      <c r="H23" s="70">
        <f t="shared" si="2"/>
        <v>8.2333333333333328E-2</v>
      </c>
      <c r="I23" s="70">
        <f t="shared" si="2"/>
        <v>0.13742973444465981</v>
      </c>
      <c r="J23" s="70">
        <f t="shared" ref="J23:K23" si="20">J12/J$14</f>
        <v>8.0427643071762978E-2</v>
      </c>
      <c r="K23" s="70">
        <f t="shared" si="20"/>
        <v>7.463970746397075E-2</v>
      </c>
      <c r="L23" s="70">
        <f t="shared" si="2"/>
        <v>6.4758887018516689E-2</v>
      </c>
      <c r="M23" s="70"/>
    </row>
    <row r="24" spans="1:13" x14ac:dyDescent="0.2">
      <c r="A24" s="61" t="s">
        <v>66</v>
      </c>
      <c r="B24" s="62" t="s">
        <v>64</v>
      </c>
      <c r="C24" s="69">
        <f t="shared" ref="C24" si="21">C13/C$14</f>
        <v>9.2803723292689377E-2</v>
      </c>
      <c r="D24" s="70">
        <f t="shared" si="5"/>
        <v>7.0847559750954012E-2</v>
      </c>
      <c r="E24" s="70">
        <f t="shared" si="5"/>
        <v>0.11217507937316423</v>
      </c>
      <c r="F24" s="70">
        <f t="shared" si="5"/>
        <v>0.102439802225865</v>
      </c>
      <c r="G24" s="70">
        <f t="shared" si="2"/>
        <v>0.10733596375858541</v>
      </c>
      <c r="H24" s="70">
        <f t="shared" si="2"/>
        <v>6.7666666666666667E-2</v>
      </c>
      <c r="I24" s="70">
        <f t="shared" si="2"/>
        <v>0.1044776119402985</v>
      </c>
      <c r="J24" s="70">
        <f t="shared" ref="J24:K24" si="22">J13/J$14</f>
        <v>0.11382852351338131</v>
      </c>
      <c r="K24" s="70">
        <f t="shared" si="22"/>
        <v>0.12260701226070123</v>
      </c>
      <c r="L24" s="70">
        <f t="shared" si="2"/>
        <v>0.13288444400435687</v>
      </c>
      <c r="M24" s="70"/>
    </row>
    <row r="25" spans="1:13" x14ac:dyDescent="0.2">
      <c r="A25" s="71" t="s">
        <v>66</v>
      </c>
      <c r="B25" s="72" t="s">
        <v>65</v>
      </c>
      <c r="C25" s="73">
        <f t="shared" ref="C25" si="23">C14/C$14</f>
        <v>1</v>
      </c>
      <c r="D25" s="74">
        <f t="shared" si="5"/>
        <v>1</v>
      </c>
      <c r="E25" s="74">
        <f t="shared" si="5"/>
        <v>1</v>
      </c>
      <c r="F25" s="74">
        <f t="shared" si="5"/>
        <v>1</v>
      </c>
      <c r="G25" s="74">
        <f t="shared" si="2"/>
        <v>1</v>
      </c>
      <c r="H25" s="74">
        <f t="shared" si="2"/>
        <v>1</v>
      </c>
      <c r="I25" s="74">
        <f t="shared" si="2"/>
        <v>1</v>
      </c>
      <c r="J25" s="74">
        <f t="shared" ref="J25:K25" si="24">J14/J$14</f>
        <v>1</v>
      </c>
      <c r="K25" s="74">
        <f t="shared" si="24"/>
        <v>1</v>
      </c>
      <c r="L25" s="74">
        <f t="shared" si="2"/>
        <v>1</v>
      </c>
      <c r="M25" s="74"/>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47313-B28F-4E5F-99F3-296E4F0745E3}">
  <dimension ref="A1:G36"/>
  <sheetViews>
    <sheetView zoomScaleNormal="100" workbookViewId="0">
      <selection activeCell="I4" sqref="I4"/>
    </sheetView>
  </sheetViews>
  <sheetFormatPr baseColWidth="10" defaultColWidth="8.83203125" defaultRowHeight="15" x14ac:dyDescent="0.2"/>
  <cols>
    <col min="1" max="1" width="23" customWidth="1"/>
    <col min="2" max="2" width="27.5" customWidth="1"/>
    <col min="7" max="7" width="11.5" customWidth="1"/>
  </cols>
  <sheetData>
    <row r="1" spans="1:7" ht="16" x14ac:dyDescent="0.2">
      <c r="A1" s="2" t="s">
        <v>134</v>
      </c>
    </row>
    <row r="2" spans="1:7" ht="16" x14ac:dyDescent="0.2">
      <c r="A2" s="3" t="s">
        <v>45</v>
      </c>
    </row>
    <row r="3" spans="1:7" ht="56" x14ac:dyDescent="0.2">
      <c r="A3" s="95" t="s">
        <v>46</v>
      </c>
      <c r="B3" s="103" t="s">
        <v>47</v>
      </c>
      <c r="C3" s="103">
        <v>2021</v>
      </c>
      <c r="D3" s="104">
        <v>2022</v>
      </c>
      <c r="E3" s="104">
        <v>2023</v>
      </c>
      <c r="F3" s="104">
        <v>2024</v>
      </c>
      <c r="G3" s="105" t="s">
        <v>121</v>
      </c>
    </row>
    <row r="4" spans="1:7" x14ac:dyDescent="0.2">
      <c r="A4" s="26" t="s">
        <v>54</v>
      </c>
      <c r="B4" s="27" t="s">
        <v>55</v>
      </c>
      <c r="C4" s="28">
        <v>2794</v>
      </c>
      <c r="D4" s="39">
        <v>2959</v>
      </c>
      <c r="E4" s="39">
        <v>3772</v>
      </c>
      <c r="F4" s="39">
        <v>3811</v>
      </c>
      <c r="G4" s="107">
        <f>F4/E4-1</f>
        <v>1.033934252386004E-2</v>
      </c>
    </row>
    <row r="5" spans="1:7" x14ac:dyDescent="0.2">
      <c r="A5" s="26" t="s">
        <v>54</v>
      </c>
      <c r="B5" s="27" t="s">
        <v>56</v>
      </c>
      <c r="C5" s="28">
        <v>9655</v>
      </c>
      <c r="D5" s="39">
        <v>8085</v>
      </c>
      <c r="E5" s="39">
        <v>8190</v>
      </c>
      <c r="F5" s="39">
        <v>7008</v>
      </c>
      <c r="G5" s="107">
        <f t="shared" ref="G5:G14" si="0">F5/E5-1</f>
        <v>-0.14432234432234436</v>
      </c>
    </row>
    <row r="6" spans="1:7" x14ac:dyDescent="0.2">
      <c r="A6" s="26" t="s">
        <v>54</v>
      </c>
      <c r="B6" s="27" t="s">
        <v>57</v>
      </c>
      <c r="C6" s="28">
        <v>50413</v>
      </c>
      <c r="D6" s="39">
        <v>35395</v>
      </c>
      <c r="E6" s="39">
        <v>33902</v>
      </c>
      <c r="F6" s="39">
        <v>26031</v>
      </c>
      <c r="G6" s="107">
        <f t="shared" si="0"/>
        <v>-0.23216919355790222</v>
      </c>
    </row>
    <row r="7" spans="1:7" x14ac:dyDescent="0.2">
      <c r="A7" s="26" t="s">
        <v>54</v>
      </c>
      <c r="B7" s="27" t="s">
        <v>58</v>
      </c>
      <c r="C7" s="28">
        <v>1746</v>
      </c>
      <c r="D7" s="39">
        <v>2016</v>
      </c>
      <c r="E7" s="39">
        <v>3230</v>
      </c>
      <c r="F7" s="39">
        <v>3814</v>
      </c>
      <c r="G7" s="107">
        <f t="shared" si="0"/>
        <v>0.18080495356037152</v>
      </c>
    </row>
    <row r="8" spans="1:7" x14ac:dyDescent="0.2">
      <c r="A8" s="26" t="s">
        <v>54</v>
      </c>
      <c r="B8" s="27" t="s">
        <v>59</v>
      </c>
      <c r="C8" s="28">
        <v>13459</v>
      </c>
      <c r="D8" s="39">
        <v>13818</v>
      </c>
      <c r="E8" s="39">
        <v>21965</v>
      </c>
      <c r="F8" s="39">
        <v>25888</v>
      </c>
      <c r="G8" s="107">
        <f t="shared" si="0"/>
        <v>0.17860232187571135</v>
      </c>
    </row>
    <row r="9" spans="1:7" x14ac:dyDescent="0.2">
      <c r="A9" s="26" t="s">
        <v>54</v>
      </c>
      <c r="B9" s="27" t="s">
        <v>60</v>
      </c>
      <c r="C9" s="28">
        <v>11522</v>
      </c>
      <c r="D9" s="39">
        <v>9606</v>
      </c>
      <c r="E9" s="39">
        <v>11125</v>
      </c>
      <c r="F9" s="39">
        <v>11567</v>
      </c>
      <c r="G9" s="107">
        <f t="shared" si="0"/>
        <v>3.9730337078651701E-2</v>
      </c>
    </row>
    <row r="10" spans="1:7" x14ac:dyDescent="0.2">
      <c r="A10" s="26" t="s">
        <v>54</v>
      </c>
      <c r="B10" s="27" t="s">
        <v>61</v>
      </c>
      <c r="C10" s="28">
        <v>4612</v>
      </c>
      <c r="D10" s="39">
        <v>4023</v>
      </c>
      <c r="E10" s="39">
        <v>4198</v>
      </c>
      <c r="F10" s="39">
        <v>3977</v>
      </c>
      <c r="G10" s="107">
        <f t="shared" si="0"/>
        <v>-5.2644116245831318E-2</v>
      </c>
    </row>
    <row r="11" spans="1:7" x14ac:dyDescent="0.2">
      <c r="A11" s="26" t="s">
        <v>54</v>
      </c>
      <c r="B11" s="27" t="s">
        <v>62</v>
      </c>
      <c r="C11" s="28">
        <v>4964</v>
      </c>
      <c r="D11" s="39">
        <v>3697</v>
      </c>
      <c r="E11" s="39">
        <v>4261</v>
      </c>
      <c r="F11" s="39">
        <v>3402</v>
      </c>
      <c r="G11" s="107">
        <f t="shared" si="0"/>
        <v>-0.2015958695141985</v>
      </c>
    </row>
    <row r="12" spans="1:7" x14ac:dyDescent="0.2">
      <c r="A12" s="26" t="s">
        <v>54</v>
      </c>
      <c r="B12" s="27" t="s">
        <v>63</v>
      </c>
      <c r="C12" s="28">
        <v>5286</v>
      </c>
      <c r="D12" s="39">
        <v>6047</v>
      </c>
      <c r="E12" s="39">
        <v>6733</v>
      </c>
      <c r="F12" s="39">
        <v>7027</v>
      </c>
      <c r="G12" s="107">
        <f t="shared" si="0"/>
        <v>4.3665527996435527E-2</v>
      </c>
    </row>
    <row r="13" spans="1:7" x14ac:dyDescent="0.2">
      <c r="A13" s="26" t="s">
        <v>54</v>
      </c>
      <c r="B13" s="27" t="s">
        <v>64</v>
      </c>
      <c r="C13" s="28">
        <v>8255</v>
      </c>
      <c r="D13" s="39">
        <v>7105</v>
      </c>
      <c r="E13" s="39">
        <v>7652</v>
      </c>
      <c r="F13" s="39">
        <v>7055</v>
      </c>
      <c r="G13" s="107">
        <f t="shared" si="0"/>
        <v>-7.8018818609513874E-2</v>
      </c>
    </row>
    <row r="14" spans="1:7" x14ac:dyDescent="0.2">
      <c r="A14" s="26" t="s">
        <v>54</v>
      </c>
      <c r="B14" s="27" t="s">
        <v>65</v>
      </c>
      <c r="C14" s="28">
        <v>115559</v>
      </c>
      <c r="D14" s="39">
        <v>95033</v>
      </c>
      <c r="E14" s="39">
        <v>107764</v>
      </c>
      <c r="F14" s="39">
        <v>103135</v>
      </c>
      <c r="G14" s="108">
        <f t="shared" si="0"/>
        <v>-4.2954975687613639E-2</v>
      </c>
    </row>
    <row r="15" spans="1:7" x14ac:dyDescent="0.2">
      <c r="A15" s="29" t="s">
        <v>66</v>
      </c>
      <c r="B15" s="30" t="s">
        <v>55</v>
      </c>
      <c r="C15" s="31">
        <f>C4/SUM(C$4:C$13)</f>
        <v>2.4790162014444662E-2</v>
      </c>
      <c r="D15" s="43">
        <f t="shared" ref="D15:F15" si="1">D4/SUM(D$4:D$13)</f>
        <v>3.1902620996000046E-2</v>
      </c>
      <c r="E15" s="43">
        <f t="shared" si="1"/>
        <v>3.591423239517081E-2</v>
      </c>
      <c r="F15" s="43">
        <f t="shared" si="1"/>
        <v>3.8270737095802372E-2</v>
      </c>
      <c r="G15" s="45">
        <f>(F15-E15)*100</f>
        <v>0.2356504700631562</v>
      </c>
    </row>
    <row r="16" spans="1:7" x14ac:dyDescent="0.2">
      <c r="A16" s="26" t="s">
        <v>66</v>
      </c>
      <c r="B16" s="27" t="s">
        <v>56</v>
      </c>
      <c r="C16" s="32">
        <f t="shared" ref="C16:F16" si="2">C5/SUM(C$4:C$13)</f>
        <v>8.566535943073128E-2</v>
      </c>
      <c r="D16" s="36">
        <f t="shared" si="2"/>
        <v>8.7168871494646957E-2</v>
      </c>
      <c r="E16" s="36">
        <f t="shared" si="2"/>
        <v>7.7979205545187946E-2</v>
      </c>
      <c r="F16" s="36">
        <f t="shared" si="2"/>
        <v>7.0375577425185784E-2</v>
      </c>
      <c r="G16" s="45">
        <f t="shared" ref="G16:G25" si="3">(F16-E16)*100</f>
        <v>-0.76036281200021616</v>
      </c>
    </row>
    <row r="17" spans="1:7" x14ac:dyDescent="0.2">
      <c r="A17" s="26" t="s">
        <v>66</v>
      </c>
      <c r="B17" s="27" t="s">
        <v>57</v>
      </c>
      <c r="C17" s="32">
        <f t="shared" ref="C17:F17" si="4">C6/SUM(C$4:C$13)</f>
        <v>0.44729650595354287</v>
      </c>
      <c r="D17" s="36">
        <f t="shared" si="4"/>
        <v>0.3816131362465095</v>
      </c>
      <c r="E17" s="36">
        <f t="shared" si="4"/>
        <v>0.32279011311269373</v>
      </c>
      <c r="F17" s="36">
        <f t="shared" si="4"/>
        <v>0.26140791323558948</v>
      </c>
      <c r="G17" s="45">
        <f t="shared" si="3"/>
        <v>-6.1382199877104249</v>
      </c>
    </row>
    <row r="18" spans="1:7" x14ac:dyDescent="0.2">
      <c r="A18" s="26" t="s">
        <v>66</v>
      </c>
      <c r="B18" s="27" t="s">
        <v>58</v>
      </c>
      <c r="C18" s="32">
        <f t="shared" ref="C18:F18" si="5">C7/SUM(C$4:C$13)</f>
        <v>1.5491633098504072E-2</v>
      </c>
      <c r="D18" s="36">
        <f t="shared" si="5"/>
        <v>2.1735614710353526E-2</v>
      </c>
      <c r="E18" s="36">
        <f t="shared" si="5"/>
        <v>3.0753703774231634E-2</v>
      </c>
      <c r="F18" s="36">
        <f t="shared" si="5"/>
        <v>3.8300863627234387E-2</v>
      </c>
      <c r="G18" s="45">
        <f t="shared" si="3"/>
        <v>0.75471598530027528</v>
      </c>
    </row>
    <row r="19" spans="1:7" x14ac:dyDescent="0.2">
      <c r="A19" s="26" t="s">
        <v>66</v>
      </c>
      <c r="B19" s="27" t="s">
        <v>59</v>
      </c>
      <c r="C19" s="32">
        <f t="shared" ref="C19:F19" si="6">C8/SUM(C$4:C$13)</f>
        <v>0.11941688996149273</v>
      </c>
      <c r="D19" s="36">
        <f t="shared" si="6"/>
        <v>0.1489795258272148</v>
      </c>
      <c r="E19" s="36">
        <f t="shared" si="6"/>
        <v>0.20913470693529346</v>
      </c>
      <c r="F19" s="36">
        <f t="shared" si="6"/>
        <v>0.25997188190399678</v>
      </c>
      <c r="G19" s="45">
        <f t="shared" si="3"/>
        <v>5.0837174968703325</v>
      </c>
    </row>
    <row r="20" spans="1:7" x14ac:dyDescent="0.2">
      <c r="A20" s="26" t="s">
        <v>66</v>
      </c>
      <c r="B20" s="27" t="s">
        <v>60</v>
      </c>
      <c r="C20" s="32">
        <f t="shared" ref="C20:F20" si="7">C9/SUM(C$4:C$13)</f>
        <v>0.1022305822227743</v>
      </c>
      <c r="D20" s="36">
        <f t="shared" si="7"/>
        <v>0.10356761652165475</v>
      </c>
      <c r="E20" s="36">
        <f t="shared" si="7"/>
        <v>0.10592413451650988</v>
      </c>
      <c r="F20" s="36">
        <f t="shared" si="7"/>
        <v>0.11615786302470375</v>
      </c>
      <c r="G20" s="45">
        <f t="shared" si="3"/>
        <v>1.0233728508193873</v>
      </c>
    </row>
    <row r="21" spans="1:7" x14ac:dyDescent="0.2">
      <c r="A21" s="26" t="s">
        <v>66</v>
      </c>
      <c r="B21" s="27" t="s">
        <v>61</v>
      </c>
      <c r="C21" s="32">
        <f t="shared" ref="C21:F21" si="8">C10/SUM(C$4:C$13)</f>
        <v>4.0920625343814881E-2</v>
      </c>
      <c r="D21" s="36">
        <f t="shared" si="8"/>
        <v>4.3374195426464403E-2</v>
      </c>
      <c r="E21" s="36">
        <f t="shared" si="8"/>
        <v>3.9970293635982784E-2</v>
      </c>
      <c r="F21" s="36">
        <f t="shared" si="8"/>
        <v>3.9937738501707169E-2</v>
      </c>
      <c r="G21" s="45">
        <f t="shared" si="3"/>
        <v>-3.2555134275615016E-3</v>
      </c>
    </row>
    <row r="22" spans="1:7" x14ac:dyDescent="0.2">
      <c r="A22" s="26" t="s">
        <v>66</v>
      </c>
      <c r="B22" s="27" t="s">
        <v>62</v>
      </c>
      <c r="C22" s="32">
        <f t="shared" ref="C22:F22" si="9">C11/SUM(C$4:C$13)</f>
        <v>4.4043795361382712E-2</v>
      </c>
      <c r="D22" s="36">
        <f t="shared" si="9"/>
        <v>3.9859408523897313E-2</v>
      </c>
      <c r="E22" s="36">
        <f t="shared" si="9"/>
        <v>4.0570133678638078E-2</v>
      </c>
      <c r="F22" s="36">
        <f t="shared" si="9"/>
        <v>3.4163486643904402E-2</v>
      </c>
      <c r="G22" s="45">
        <f t="shared" si="3"/>
        <v>-0.64066470347336757</v>
      </c>
    </row>
    <row r="23" spans="1:7" x14ac:dyDescent="0.2">
      <c r="A23" s="26" t="s">
        <v>66</v>
      </c>
      <c r="B23" s="27" t="s">
        <v>63</v>
      </c>
      <c r="C23" s="32">
        <f t="shared" ref="C23:F23" si="10">C12/SUM(C$4:C$13)</f>
        <v>4.6900786116089652E-2</v>
      </c>
      <c r="D23" s="36">
        <f t="shared" si="10"/>
        <v>6.5196062576144728E-2</v>
      </c>
      <c r="E23" s="36">
        <f t="shared" si="10"/>
        <v>6.4106714399969539E-2</v>
      </c>
      <c r="F23" s="36">
        <f t="shared" si="10"/>
        <v>7.0566378790921869E-2</v>
      </c>
      <c r="G23" s="45">
        <f t="shared" si="3"/>
        <v>0.64596643909523299</v>
      </c>
    </row>
    <row r="24" spans="1:7" x14ac:dyDescent="0.2">
      <c r="A24" s="26" t="s">
        <v>66</v>
      </c>
      <c r="B24" s="27" t="s">
        <v>64</v>
      </c>
      <c r="C24" s="32">
        <f t="shared" ref="C24:F24" si="11">C13/SUM(C$4:C$13)</f>
        <v>7.3243660497222862E-2</v>
      </c>
      <c r="D24" s="36">
        <f t="shared" si="11"/>
        <v>7.6602947677113994E-2</v>
      </c>
      <c r="E24" s="36">
        <f t="shared" si="11"/>
        <v>7.2856762006322129E-2</v>
      </c>
      <c r="F24" s="36">
        <f t="shared" si="11"/>
        <v>7.0847559750954012E-2</v>
      </c>
      <c r="G24" s="45">
        <f t="shared" si="3"/>
        <v>-0.20092022553681171</v>
      </c>
    </row>
    <row r="25" spans="1:7" x14ac:dyDescent="0.2">
      <c r="A25" s="33" t="s">
        <v>66</v>
      </c>
      <c r="B25" s="34" t="s">
        <v>65</v>
      </c>
      <c r="C25" s="35">
        <f t="shared" ref="C25:E25" si="12">C14/C$14</f>
        <v>1</v>
      </c>
      <c r="D25" s="44">
        <f t="shared" si="12"/>
        <v>1</v>
      </c>
      <c r="E25" s="44">
        <f t="shared" si="12"/>
        <v>1</v>
      </c>
      <c r="F25" s="44">
        <f t="shared" ref="F25" si="13">F14/F$14</f>
        <v>1</v>
      </c>
      <c r="G25" s="58">
        <f t="shared" si="3"/>
        <v>0</v>
      </c>
    </row>
    <row r="26" spans="1:7" x14ac:dyDescent="0.2">
      <c r="A26" s="29" t="s">
        <v>67</v>
      </c>
      <c r="B26" s="30" t="s">
        <v>55</v>
      </c>
      <c r="C26" s="37">
        <v>61.506626161229256</v>
      </c>
      <c r="D26" s="56">
        <v>65.138907233742799</v>
      </c>
      <c r="E26" s="56">
        <v>83.036146700127688</v>
      </c>
      <c r="F26" s="56">
        <v>83.894685862721786</v>
      </c>
      <c r="G26" s="106"/>
    </row>
    <row r="27" spans="1:7" x14ac:dyDescent="0.2">
      <c r="A27" s="26" t="s">
        <v>67</v>
      </c>
      <c r="B27" s="27" t="s">
        <v>56</v>
      </c>
      <c r="C27" s="38">
        <v>160.73343055583302</v>
      </c>
      <c r="D27" s="45">
        <v>134.59655992168928</v>
      </c>
      <c r="E27" s="45">
        <v>136.34456719339951</v>
      </c>
      <c r="F27" s="45">
        <v>116.6669996204327</v>
      </c>
      <c r="G27" s="106"/>
    </row>
    <row r="28" spans="1:7" x14ac:dyDescent="0.2">
      <c r="A28" s="26" t="s">
        <v>67</v>
      </c>
      <c r="B28" s="27" t="s">
        <v>57</v>
      </c>
      <c r="C28" s="38">
        <v>601.85069117381954</v>
      </c>
      <c r="D28" s="45">
        <v>422.55976065890434</v>
      </c>
      <c r="E28" s="45">
        <v>404.7357255504499</v>
      </c>
      <c r="F28" s="45">
        <v>310.76855854532954</v>
      </c>
      <c r="G28" s="106"/>
    </row>
    <row r="29" spans="1:7" x14ac:dyDescent="0.2">
      <c r="A29" s="26" t="s">
        <v>67</v>
      </c>
      <c r="B29" s="27" t="s">
        <v>58</v>
      </c>
      <c r="C29" s="38">
        <v>72.59935633560363</v>
      </c>
      <c r="D29" s="45">
        <v>83.826060923583555</v>
      </c>
      <c r="E29" s="45">
        <v>134.30465118213041</v>
      </c>
      <c r="F29" s="45">
        <v>158.58759740205741</v>
      </c>
      <c r="G29" s="106"/>
    </row>
    <row r="30" spans="1:7" x14ac:dyDescent="0.2">
      <c r="A30" s="26" t="s">
        <v>67</v>
      </c>
      <c r="B30" s="27" t="s">
        <v>59</v>
      </c>
      <c r="C30" s="38">
        <v>189.4355779692292</v>
      </c>
      <c r="D30" s="45">
        <v>194.48850704946943</v>
      </c>
      <c r="E30" s="45">
        <v>309.15762464478189</v>
      </c>
      <c r="F30" s="45">
        <v>364.37389423191962</v>
      </c>
      <c r="G30" s="106"/>
    </row>
    <row r="31" spans="1:7" x14ac:dyDescent="0.2">
      <c r="A31" s="26" t="s">
        <v>67</v>
      </c>
      <c r="B31" s="27" t="s">
        <v>60</v>
      </c>
      <c r="C31" s="38">
        <v>129.38638601881394</v>
      </c>
      <c r="D31" s="45">
        <v>107.87064954840535</v>
      </c>
      <c r="E31" s="45">
        <v>124.9170420129566</v>
      </c>
      <c r="F31" s="45">
        <v>129.89171385867215</v>
      </c>
      <c r="G31" s="106"/>
    </row>
    <row r="32" spans="1:7" x14ac:dyDescent="0.2">
      <c r="A32" s="26" t="s">
        <v>67</v>
      </c>
      <c r="B32" s="27" t="s">
        <v>61</v>
      </c>
      <c r="C32" s="38">
        <v>91.830984793728732</v>
      </c>
      <c r="D32" s="45">
        <v>80.103220256975433</v>
      </c>
      <c r="E32" s="45">
        <v>83.587700382496365</v>
      </c>
      <c r="F32" s="45">
        <v>79.187299766838493</v>
      </c>
      <c r="G32" s="106"/>
    </row>
    <row r="33" spans="1:7" x14ac:dyDescent="0.2">
      <c r="A33" s="26" t="s">
        <v>67</v>
      </c>
      <c r="B33" s="27" t="s">
        <v>62</v>
      </c>
      <c r="C33" s="38">
        <v>173.20971844697459</v>
      </c>
      <c r="D33" s="45">
        <v>129.00006629703162</v>
      </c>
      <c r="E33" s="45">
        <v>148.67981674104729</v>
      </c>
      <c r="F33" s="45">
        <v>118.70657980592416</v>
      </c>
      <c r="G33" s="106"/>
    </row>
    <row r="34" spans="1:7" x14ac:dyDescent="0.2">
      <c r="A34" s="26" t="s">
        <v>67</v>
      </c>
      <c r="B34" s="27" t="s">
        <v>63</v>
      </c>
      <c r="C34" s="38">
        <v>89.65841264241287</v>
      </c>
      <c r="D34" s="45">
        <v>102.56610314957825</v>
      </c>
      <c r="E34" s="45">
        <v>114.20168224013733</v>
      </c>
      <c r="F34" s="45">
        <v>119.18835899323406</v>
      </c>
      <c r="G34" s="106"/>
    </row>
    <row r="35" spans="1:7" x14ac:dyDescent="0.2">
      <c r="A35" s="26" t="s">
        <v>67</v>
      </c>
      <c r="B35" s="27" t="s">
        <v>64</v>
      </c>
      <c r="C35" s="38">
        <v>157.84240616455381</v>
      </c>
      <c r="D35" s="45">
        <v>135.853458001109</v>
      </c>
      <c r="E35" s="45">
        <v>146.31254899711277</v>
      </c>
      <c r="F35" s="45">
        <v>134.89741677661141</v>
      </c>
      <c r="G35" s="106"/>
    </row>
    <row r="36" spans="1:7" x14ac:dyDescent="0.2">
      <c r="A36" s="33" t="s">
        <v>67</v>
      </c>
      <c r="B36" s="34" t="s">
        <v>65</v>
      </c>
      <c r="C36" s="57">
        <v>199.99496046627752</v>
      </c>
      <c r="D36" s="58">
        <v>164.58513813113504</v>
      </c>
      <c r="E36" s="58">
        <v>186.3687000948639</v>
      </c>
      <c r="F36" s="58">
        <v>183.01137692482683</v>
      </c>
      <c r="G36" s="106"/>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6E315-54DB-4729-A2BC-6523374E78FD}">
  <dimension ref="A1:J81"/>
  <sheetViews>
    <sheetView zoomScaleNormal="100" workbookViewId="0">
      <pane xSplit="2" ySplit="3" topLeftCell="C7" activePane="bottomRight" state="frozen"/>
      <selection pane="topRight" activeCell="C1" sqref="C1"/>
      <selection pane="bottomLeft" activeCell="A4" sqref="A4"/>
      <selection pane="bottomRight"/>
    </sheetView>
  </sheetViews>
  <sheetFormatPr baseColWidth="10" defaultColWidth="8.83203125" defaultRowHeight="15" x14ac:dyDescent="0.2"/>
  <cols>
    <col min="1" max="1" width="41.6640625" customWidth="1"/>
    <col min="2" max="2" width="25.5" customWidth="1"/>
    <col min="6" max="6" width="10" customWidth="1"/>
    <col min="7" max="7" width="10.33203125" customWidth="1"/>
    <col min="8" max="8" width="10.1640625" customWidth="1"/>
  </cols>
  <sheetData>
    <row r="1" spans="1:10" ht="16" x14ac:dyDescent="0.2">
      <c r="A1" s="2" t="s">
        <v>135</v>
      </c>
    </row>
    <row r="2" spans="1:10" ht="16" x14ac:dyDescent="0.2">
      <c r="A2" s="3" t="s">
        <v>45</v>
      </c>
    </row>
    <row r="3" spans="1:10" s="24" customFormat="1" ht="47.25" customHeight="1" x14ac:dyDescent="0.2">
      <c r="A3" s="40" t="s">
        <v>46</v>
      </c>
      <c r="B3" s="41" t="s">
        <v>47</v>
      </c>
      <c r="C3" s="41" t="s">
        <v>68</v>
      </c>
      <c r="D3" s="42" t="s">
        <v>69</v>
      </c>
      <c r="E3" s="42" t="s">
        <v>70</v>
      </c>
      <c r="F3" s="42" t="s">
        <v>71</v>
      </c>
      <c r="G3" s="42" t="s">
        <v>72</v>
      </c>
      <c r="H3" s="42" t="s">
        <v>73</v>
      </c>
      <c r="I3" s="25"/>
      <c r="J3" s="25"/>
    </row>
    <row r="4" spans="1:10" x14ac:dyDescent="0.2">
      <c r="A4" s="26" t="s">
        <v>74</v>
      </c>
      <c r="B4" s="27" t="s">
        <v>55</v>
      </c>
      <c r="C4" s="28">
        <v>183</v>
      </c>
      <c r="D4" s="39">
        <v>441</v>
      </c>
      <c r="E4" s="39">
        <v>229</v>
      </c>
      <c r="F4" s="39">
        <v>2844</v>
      </c>
      <c r="G4" s="39">
        <v>114</v>
      </c>
      <c r="H4" s="39">
        <v>3811</v>
      </c>
      <c r="I4" s="26"/>
      <c r="J4" s="26"/>
    </row>
    <row r="5" spans="1:10" x14ac:dyDescent="0.2">
      <c r="A5" s="26" t="s">
        <v>74</v>
      </c>
      <c r="B5" s="27" t="s">
        <v>56</v>
      </c>
      <c r="C5" s="28">
        <v>287</v>
      </c>
      <c r="D5" s="39">
        <v>744</v>
      </c>
      <c r="E5" s="39">
        <v>431</v>
      </c>
      <c r="F5" s="39">
        <v>5441</v>
      </c>
      <c r="G5" s="39">
        <v>105</v>
      </c>
      <c r="H5" s="39">
        <v>7008</v>
      </c>
      <c r="I5" s="26"/>
      <c r="J5" s="26"/>
    </row>
    <row r="6" spans="1:10" x14ac:dyDescent="0.2">
      <c r="A6" s="26" t="s">
        <v>74</v>
      </c>
      <c r="B6" s="27" t="s">
        <v>57</v>
      </c>
      <c r="C6" s="28">
        <v>2481</v>
      </c>
      <c r="D6" s="39">
        <v>12327</v>
      </c>
      <c r="E6" s="39">
        <v>2698</v>
      </c>
      <c r="F6" s="39">
        <v>8326</v>
      </c>
      <c r="G6" s="39">
        <v>199</v>
      </c>
      <c r="H6" s="39">
        <v>26031</v>
      </c>
      <c r="I6" s="26"/>
      <c r="J6" s="26"/>
    </row>
    <row r="7" spans="1:10" x14ac:dyDescent="0.2">
      <c r="A7" s="26" t="s">
        <v>74</v>
      </c>
      <c r="B7" s="27" t="s">
        <v>58</v>
      </c>
      <c r="C7" s="28">
        <v>152</v>
      </c>
      <c r="D7" s="39">
        <v>72</v>
      </c>
      <c r="E7" s="39">
        <v>116</v>
      </c>
      <c r="F7" s="39">
        <v>3412</v>
      </c>
      <c r="G7" s="39">
        <v>62</v>
      </c>
      <c r="H7" s="39">
        <v>3814</v>
      </c>
      <c r="I7" s="26"/>
      <c r="J7" s="26"/>
    </row>
    <row r="8" spans="1:10" x14ac:dyDescent="0.2">
      <c r="A8" s="26" t="s">
        <v>74</v>
      </c>
      <c r="B8" s="27" t="s">
        <v>59</v>
      </c>
      <c r="C8" s="28">
        <v>1635</v>
      </c>
      <c r="D8" s="39">
        <v>1833</v>
      </c>
      <c r="E8" s="39">
        <v>1089</v>
      </c>
      <c r="F8" s="39">
        <v>20689</v>
      </c>
      <c r="G8" s="39">
        <v>642</v>
      </c>
      <c r="H8" s="39">
        <v>25888</v>
      </c>
      <c r="I8" s="26"/>
      <c r="J8" s="26"/>
    </row>
    <row r="9" spans="1:10" x14ac:dyDescent="0.2">
      <c r="A9" s="26" t="s">
        <v>74</v>
      </c>
      <c r="B9" s="27" t="s">
        <v>60</v>
      </c>
      <c r="C9" s="28">
        <v>484</v>
      </c>
      <c r="D9" s="39">
        <v>908</v>
      </c>
      <c r="E9" s="39">
        <v>786</v>
      </c>
      <c r="F9" s="39">
        <v>9319</v>
      </c>
      <c r="G9" s="39">
        <v>70</v>
      </c>
      <c r="H9" s="39">
        <v>11567</v>
      </c>
      <c r="I9" s="26"/>
      <c r="J9" s="26"/>
    </row>
    <row r="10" spans="1:10" x14ac:dyDescent="0.2">
      <c r="A10" s="26" t="s">
        <v>74</v>
      </c>
      <c r="B10" s="27" t="s">
        <v>61</v>
      </c>
      <c r="C10" s="28">
        <v>76</v>
      </c>
      <c r="D10" s="39">
        <v>253</v>
      </c>
      <c r="E10" s="39">
        <v>243</v>
      </c>
      <c r="F10" s="39">
        <v>3285</v>
      </c>
      <c r="G10" s="39">
        <v>120</v>
      </c>
      <c r="H10" s="39">
        <v>3977</v>
      </c>
      <c r="I10" s="26"/>
      <c r="J10" s="26"/>
    </row>
    <row r="11" spans="1:10" x14ac:dyDescent="0.2">
      <c r="A11" s="26" t="s">
        <v>74</v>
      </c>
      <c r="B11" s="27" t="s">
        <v>62</v>
      </c>
      <c r="C11" s="28">
        <v>49</v>
      </c>
      <c r="D11" s="39">
        <v>81</v>
      </c>
      <c r="E11" s="39">
        <v>91</v>
      </c>
      <c r="F11" s="39">
        <v>3083</v>
      </c>
      <c r="G11" s="39">
        <v>98</v>
      </c>
      <c r="H11" s="39">
        <v>3402</v>
      </c>
      <c r="I11" s="26"/>
      <c r="J11" s="26"/>
    </row>
    <row r="12" spans="1:10" x14ac:dyDescent="0.2">
      <c r="A12" s="26" t="s">
        <v>74</v>
      </c>
      <c r="B12" s="27" t="s">
        <v>63</v>
      </c>
      <c r="C12" s="28">
        <v>1234</v>
      </c>
      <c r="D12" s="39">
        <v>1128</v>
      </c>
      <c r="E12" s="39">
        <v>873</v>
      </c>
      <c r="F12" s="39">
        <v>3700</v>
      </c>
      <c r="G12" s="39">
        <v>92</v>
      </c>
      <c r="H12" s="39">
        <v>7027</v>
      </c>
      <c r="I12" s="26"/>
      <c r="J12" s="26"/>
    </row>
    <row r="13" spans="1:10" x14ac:dyDescent="0.2">
      <c r="A13" s="26" t="s">
        <v>74</v>
      </c>
      <c r="B13" s="27" t="s">
        <v>64</v>
      </c>
      <c r="C13" s="28">
        <v>716</v>
      </c>
      <c r="D13" s="39">
        <v>437</v>
      </c>
      <c r="E13" s="39">
        <v>469</v>
      </c>
      <c r="F13" s="39">
        <v>5197</v>
      </c>
      <c r="G13" s="39">
        <v>236</v>
      </c>
      <c r="H13" s="39">
        <v>7055</v>
      </c>
      <c r="I13" s="26"/>
      <c r="J13" s="26"/>
    </row>
    <row r="14" spans="1:10" x14ac:dyDescent="0.2">
      <c r="A14" s="26" t="s">
        <v>74</v>
      </c>
      <c r="B14" s="27" t="s">
        <v>65</v>
      </c>
      <c r="C14" s="28">
        <v>7543</v>
      </c>
      <c r="D14" s="39">
        <v>19166</v>
      </c>
      <c r="E14" s="39">
        <v>7425</v>
      </c>
      <c r="F14" s="39">
        <v>67243</v>
      </c>
      <c r="G14" s="39">
        <v>1758</v>
      </c>
      <c r="H14" s="39">
        <v>103135</v>
      </c>
      <c r="I14" s="26"/>
      <c r="J14" s="26"/>
    </row>
    <row r="15" spans="1:10" x14ac:dyDescent="0.2">
      <c r="A15" s="29" t="s">
        <v>75</v>
      </c>
      <c r="B15" s="30" t="s">
        <v>55</v>
      </c>
      <c r="C15" s="31">
        <f>C4/SUM(C$4:C$13)</f>
        <v>2.5078799506646567E-2</v>
      </c>
      <c r="D15" s="43">
        <f t="shared" ref="D15:H15" si="0">D4/SUM(D$4:D$13)</f>
        <v>2.4198858647936788E-2</v>
      </c>
      <c r="E15" s="43">
        <f t="shared" si="0"/>
        <v>3.2597864768683274E-2</v>
      </c>
      <c r="F15" s="43">
        <f t="shared" si="0"/>
        <v>4.3555501102670917E-2</v>
      </c>
      <c r="G15" s="43">
        <f t="shared" si="0"/>
        <v>6.5592635212888384E-2</v>
      </c>
      <c r="H15" s="43">
        <f t="shared" si="0"/>
        <v>3.8270737095802372E-2</v>
      </c>
      <c r="I15" s="26"/>
      <c r="J15" s="26"/>
    </row>
    <row r="16" spans="1:10" x14ac:dyDescent="0.2">
      <c r="A16" s="26" t="s">
        <v>75</v>
      </c>
      <c r="B16" s="27" t="s">
        <v>56</v>
      </c>
      <c r="C16" s="32">
        <f t="shared" ref="C16:H16" si="1">C5/SUM(C$4:C$13)</f>
        <v>3.9331232013156095E-2</v>
      </c>
      <c r="D16" s="36">
        <f t="shared" si="1"/>
        <v>4.0825285338015806E-2</v>
      </c>
      <c r="E16" s="36">
        <f t="shared" si="1"/>
        <v>6.1352313167259788E-2</v>
      </c>
      <c r="F16" s="36">
        <f t="shared" si="1"/>
        <v>8.3328228375398189E-2</v>
      </c>
      <c r="G16" s="36">
        <f t="shared" si="1"/>
        <v>6.041426927502877E-2</v>
      </c>
      <c r="H16" s="36">
        <f t="shared" si="1"/>
        <v>7.0375577425185784E-2</v>
      </c>
      <c r="I16" s="26"/>
      <c r="J16" s="26"/>
    </row>
    <row r="17" spans="1:10" x14ac:dyDescent="0.2">
      <c r="A17" s="26" t="s">
        <v>75</v>
      </c>
      <c r="B17" s="27" t="s">
        <v>57</v>
      </c>
      <c r="C17" s="32">
        <f t="shared" ref="C17:H17" si="2">C6/SUM(C$4:C$13)</f>
        <v>0.34000274085240512</v>
      </c>
      <c r="D17" s="36">
        <f t="shared" si="2"/>
        <v>0.67641571553994728</v>
      </c>
      <c r="E17" s="36">
        <f t="shared" si="2"/>
        <v>0.38405693950177938</v>
      </c>
      <c r="F17" s="36">
        <f t="shared" si="2"/>
        <v>0.12751163930409212</v>
      </c>
      <c r="G17" s="36">
        <f t="shared" si="2"/>
        <v>0.1144994246260069</v>
      </c>
      <c r="H17" s="36">
        <f t="shared" si="2"/>
        <v>0.26140791323558948</v>
      </c>
      <c r="I17" s="26"/>
      <c r="J17" s="26"/>
    </row>
    <row r="18" spans="1:10" x14ac:dyDescent="0.2">
      <c r="A18" s="26" t="s">
        <v>75</v>
      </c>
      <c r="B18" s="27" t="s">
        <v>58</v>
      </c>
      <c r="C18" s="32">
        <f t="shared" ref="C18:H18" si="3">C7/SUM(C$4:C$13)</f>
        <v>2.083047827874469E-2</v>
      </c>
      <c r="D18" s="36">
        <f t="shared" si="3"/>
        <v>3.9508340649692716E-3</v>
      </c>
      <c r="E18" s="36">
        <f t="shared" si="3"/>
        <v>1.6512455516014234E-2</v>
      </c>
      <c r="F18" s="36">
        <f t="shared" si="3"/>
        <v>5.2254349424160747E-2</v>
      </c>
      <c r="G18" s="36">
        <f t="shared" si="3"/>
        <v>3.5673187571921748E-2</v>
      </c>
      <c r="H18" s="36">
        <f t="shared" si="3"/>
        <v>3.8300863627234387E-2</v>
      </c>
      <c r="I18" s="26"/>
      <c r="J18" s="26"/>
    </row>
    <row r="19" spans="1:10" x14ac:dyDescent="0.2">
      <c r="A19" s="26" t="s">
        <v>75</v>
      </c>
      <c r="B19" s="27" t="s">
        <v>59</v>
      </c>
      <c r="C19" s="32">
        <f t="shared" ref="C19:H19" si="4">C8/SUM(C$4:C$13)</f>
        <v>0.22406468411676031</v>
      </c>
      <c r="D19" s="36">
        <f t="shared" si="4"/>
        <v>0.10058165057067603</v>
      </c>
      <c r="E19" s="36">
        <f t="shared" si="4"/>
        <v>0.15501779359430606</v>
      </c>
      <c r="F19" s="36">
        <f t="shared" si="4"/>
        <v>0.31684942416074491</v>
      </c>
      <c r="G19" s="36">
        <f t="shared" si="4"/>
        <v>0.36939010356731877</v>
      </c>
      <c r="H19" s="36">
        <f t="shared" si="4"/>
        <v>0.25997188190399678</v>
      </c>
      <c r="I19" s="26"/>
      <c r="J19" s="26"/>
    </row>
    <row r="20" spans="1:10" x14ac:dyDescent="0.2">
      <c r="A20" s="26" t="s">
        <v>75</v>
      </c>
      <c r="B20" s="27" t="s">
        <v>60</v>
      </c>
      <c r="C20" s="32">
        <f t="shared" ref="C20:H20" si="5">C9/SUM(C$4:C$13)</f>
        <v>6.6328628203371251E-2</v>
      </c>
      <c r="D20" s="36">
        <f t="shared" si="5"/>
        <v>4.9824407374890252E-2</v>
      </c>
      <c r="E20" s="36">
        <f t="shared" si="5"/>
        <v>0.11188612099644128</v>
      </c>
      <c r="F20" s="36">
        <f t="shared" si="5"/>
        <v>0.1427193089928939</v>
      </c>
      <c r="G20" s="36">
        <f t="shared" si="5"/>
        <v>4.0276179516685849E-2</v>
      </c>
      <c r="H20" s="36">
        <f t="shared" si="5"/>
        <v>0.11615786302470375</v>
      </c>
      <c r="I20" s="26"/>
      <c r="J20" s="26"/>
    </row>
    <row r="21" spans="1:10" x14ac:dyDescent="0.2">
      <c r="A21" s="26" t="s">
        <v>75</v>
      </c>
      <c r="B21" s="27" t="s">
        <v>61</v>
      </c>
      <c r="C21" s="32">
        <f t="shared" ref="C21:H21" si="6">C10/SUM(C$4:C$13)</f>
        <v>1.0415239139372345E-2</v>
      </c>
      <c r="D21" s="36">
        <f t="shared" si="6"/>
        <v>1.3882791922739245E-2</v>
      </c>
      <c r="E21" s="36">
        <f t="shared" si="6"/>
        <v>3.4590747330960854E-2</v>
      </c>
      <c r="F21" s="36">
        <f t="shared" si="6"/>
        <v>5.0309360450869887E-2</v>
      </c>
      <c r="G21" s="36">
        <f t="shared" si="6"/>
        <v>6.9044879171461446E-2</v>
      </c>
      <c r="H21" s="36">
        <f t="shared" si="6"/>
        <v>3.9937738501707169E-2</v>
      </c>
      <c r="I21" s="26"/>
      <c r="J21" s="26"/>
    </row>
    <row r="22" spans="1:10" x14ac:dyDescent="0.2">
      <c r="A22" s="26" t="s">
        <v>75</v>
      </c>
      <c r="B22" s="27" t="s">
        <v>62</v>
      </c>
      <c r="C22" s="32">
        <f t="shared" ref="C22:H22" si="7">C11/SUM(C$4:C$13)</f>
        <v>6.715088392490064E-3</v>
      </c>
      <c r="D22" s="36">
        <f t="shared" si="7"/>
        <v>4.4446883230904299E-3</v>
      </c>
      <c r="E22" s="36">
        <f t="shared" si="7"/>
        <v>1.295373665480427E-2</v>
      </c>
      <c r="F22" s="36">
        <f t="shared" si="7"/>
        <v>4.7215755942171034E-2</v>
      </c>
      <c r="G22" s="36">
        <f t="shared" si="7"/>
        <v>5.6386651323360182E-2</v>
      </c>
      <c r="H22" s="36">
        <f t="shared" si="7"/>
        <v>3.4163486643904402E-2</v>
      </c>
      <c r="I22" s="26"/>
      <c r="J22" s="26"/>
    </row>
    <row r="23" spans="1:10" x14ac:dyDescent="0.2">
      <c r="A23" s="26" t="s">
        <v>75</v>
      </c>
      <c r="B23" s="27" t="s">
        <v>63</v>
      </c>
      <c r="C23" s="32">
        <f t="shared" ref="C23:H23" si="8">C12/SUM(C$4:C$13)</f>
        <v>0.16911059339454571</v>
      </c>
      <c r="D23" s="36">
        <f t="shared" si="8"/>
        <v>6.1896400351185252E-2</v>
      </c>
      <c r="E23" s="36">
        <f t="shared" si="8"/>
        <v>0.12427046263345196</v>
      </c>
      <c r="F23" s="36">
        <f t="shared" si="8"/>
        <v>5.6665033080127422E-2</v>
      </c>
      <c r="G23" s="36">
        <f t="shared" si="8"/>
        <v>5.2934407364787113E-2</v>
      </c>
      <c r="H23" s="36">
        <f t="shared" si="8"/>
        <v>7.0566378790921869E-2</v>
      </c>
      <c r="I23" s="26"/>
      <c r="J23" s="26"/>
    </row>
    <row r="24" spans="1:10" x14ac:dyDescent="0.2">
      <c r="A24" s="26" t="s">
        <v>75</v>
      </c>
      <c r="B24" s="27" t="s">
        <v>64</v>
      </c>
      <c r="C24" s="32">
        <f t="shared" ref="C24:H24" si="9">C13/SUM(C$4:C$13)</f>
        <v>9.8122516102507884E-2</v>
      </c>
      <c r="D24" s="36">
        <f t="shared" si="9"/>
        <v>2.3979367866549604E-2</v>
      </c>
      <c r="E24" s="36">
        <f t="shared" si="9"/>
        <v>6.6761565836298928E-2</v>
      </c>
      <c r="F24" s="36">
        <f t="shared" si="9"/>
        <v>7.9591399166870871E-2</v>
      </c>
      <c r="G24" s="36">
        <f t="shared" si="9"/>
        <v>0.13578826237054084</v>
      </c>
      <c r="H24" s="36">
        <f t="shared" si="9"/>
        <v>7.0847559750954012E-2</v>
      </c>
      <c r="I24" s="26"/>
      <c r="J24" s="26"/>
    </row>
    <row r="25" spans="1:10" x14ac:dyDescent="0.2">
      <c r="A25" s="33" t="s">
        <v>75</v>
      </c>
      <c r="B25" s="34" t="s">
        <v>65</v>
      </c>
      <c r="C25" s="35">
        <f t="shared" ref="C25:H25" si="10">C14/C$14</f>
        <v>1</v>
      </c>
      <c r="D25" s="44">
        <f t="shared" si="10"/>
        <v>1</v>
      </c>
      <c r="E25" s="44">
        <f t="shared" si="10"/>
        <v>1</v>
      </c>
      <c r="F25" s="44">
        <f t="shared" si="10"/>
        <v>1</v>
      </c>
      <c r="G25" s="44">
        <f t="shared" si="10"/>
        <v>1</v>
      </c>
      <c r="H25" s="44">
        <f t="shared" si="10"/>
        <v>1</v>
      </c>
      <c r="I25" s="26"/>
      <c r="J25" s="26"/>
    </row>
    <row r="26" spans="1:10" x14ac:dyDescent="0.2">
      <c r="A26" s="29" t="s">
        <v>76</v>
      </c>
      <c r="B26" s="30" t="s">
        <v>55</v>
      </c>
      <c r="C26" s="31">
        <f>C4/SUM($C4:$F4)</f>
        <v>4.9499594265620776E-2</v>
      </c>
      <c r="D26" s="31">
        <f t="shared" ref="D26:F26" si="11">D4/SUM($C4:$F4)</f>
        <v>0.11928590749256153</v>
      </c>
      <c r="E26" s="31">
        <f t="shared" si="11"/>
        <v>6.1942115228563702E-2</v>
      </c>
      <c r="F26" s="31">
        <f t="shared" si="11"/>
        <v>0.76927238301325396</v>
      </c>
      <c r="G26" s="31"/>
      <c r="H26" s="43"/>
      <c r="I26" s="26"/>
      <c r="J26" s="26"/>
    </row>
    <row r="27" spans="1:10" x14ac:dyDescent="0.2">
      <c r="A27" s="26" t="s">
        <v>76</v>
      </c>
      <c r="B27" s="27" t="s">
        <v>56</v>
      </c>
      <c r="C27" s="32">
        <f t="shared" ref="C27:F27" si="12">C5/SUM($C5:$F5)</f>
        <v>4.1576126321889034E-2</v>
      </c>
      <c r="D27" s="32">
        <f t="shared" si="12"/>
        <v>0.10777922642329422</v>
      </c>
      <c r="E27" s="32">
        <f t="shared" si="12"/>
        <v>6.2436621758655657E-2</v>
      </c>
      <c r="F27" s="32">
        <f t="shared" si="12"/>
        <v>0.78820802549616109</v>
      </c>
      <c r="G27" s="32"/>
      <c r="H27" s="36"/>
      <c r="I27" s="26"/>
      <c r="J27" s="26"/>
    </row>
    <row r="28" spans="1:10" x14ac:dyDescent="0.2">
      <c r="A28" s="26" t="s">
        <v>76</v>
      </c>
      <c r="B28" s="27" t="s">
        <v>57</v>
      </c>
      <c r="C28" s="32">
        <f t="shared" ref="C28:F28" si="13">C6/SUM($C6:$F6)</f>
        <v>9.6043666769897798E-2</v>
      </c>
      <c r="D28" s="32">
        <f t="shared" si="13"/>
        <v>0.47719882316506657</v>
      </c>
      <c r="E28" s="32">
        <f t="shared" si="13"/>
        <v>0.10444410034066275</v>
      </c>
      <c r="F28" s="32">
        <f t="shared" si="13"/>
        <v>0.32231340972437289</v>
      </c>
      <c r="G28" s="32"/>
      <c r="H28" s="36"/>
      <c r="I28" s="26"/>
      <c r="J28" s="26"/>
    </row>
    <row r="29" spans="1:10" x14ac:dyDescent="0.2">
      <c r="A29" s="26" t="s">
        <v>76</v>
      </c>
      <c r="B29" s="27" t="s">
        <v>58</v>
      </c>
      <c r="C29" s="32">
        <f t="shared" ref="C29:F29" si="14">C7/SUM($C7:$F7)</f>
        <v>4.0511727078891259E-2</v>
      </c>
      <c r="D29" s="32">
        <f t="shared" si="14"/>
        <v>1.9189765458422176E-2</v>
      </c>
      <c r="E29" s="32">
        <f t="shared" si="14"/>
        <v>3.0916844349680169E-2</v>
      </c>
      <c r="F29" s="32">
        <f t="shared" si="14"/>
        <v>0.90938166311300639</v>
      </c>
      <c r="G29" s="32"/>
      <c r="H29" s="36"/>
      <c r="I29" s="26"/>
      <c r="J29" s="26"/>
    </row>
    <row r="30" spans="1:10" x14ac:dyDescent="0.2">
      <c r="A30" s="26" t="s">
        <v>76</v>
      </c>
      <c r="B30" s="27" t="s">
        <v>59</v>
      </c>
      <c r="C30" s="32">
        <f t="shared" ref="C30:F30" si="15">C8/SUM($C8:$F8)</f>
        <v>6.4762734690644058E-2</v>
      </c>
      <c r="D30" s="32">
        <f t="shared" si="15"/>
        <v>7.2605561277033992E-2</v>
      </c>
      <c r="E30" s="32">
        <f t="shared" si="15"/>
        <v>4.313554622514458E-2</v>
      </c>
      <c r="F30" s="32">
        <f t="shared" si="15"/>
        <v>0.81949615780717733</v>
      </c>
      <c r="G30" s="32"/>
      <c r="H30" s="36"/>
      <c r="I30" s="26"/>
      <c r="J30" s="26"/>
    </row>
    <row r="31" spans="1:10" x14ac:dyDescent="0.2">
      <c r="A31" s="26" t="s">
        <v>76</v>
      </c>
      <c r="B31" s="27" t="s">
        <v>60</v>
      </c>
      <c r="C31" s="32">
        <f t="shared" ref="C31:F31" si="16">C9/SUM($C9:$F9)</f>
        <v>4.2097938592676347E-2</v>
      </c>
      <c r="D31" s="32">
        <f t="shared" si="16"/>
        <v>7.897712446725233E-2</v>
      </c>
      <c r="E31" s="32">
        <f t="shared" si="16"/>
        <v>6.8365660607114895E-2</v>
      </c>
      <c r="F31" s="32">
        <f t="shared" si="16"/>
        <v>0.81055927633295644</v>
      </c>
      <c r="G31" s="32"/>
      <c r="H31" s="36"/>
      <c r="I31" s="26"/>
      <c r="J31" s="26"/>
    </row>
    <row r="32" spans="1:10" x14ac:dyDescent="0.2">
      <c r="A32" s="26" t="s">
        <v>76</v>
      </c>
      <c r="B32" s="27" t="s">
        <v>61</v>
      </c>
      <c r="C32" s="32">
        <f t="shared" ref="C32:F32" si="17">C10/SUM($C10:$F10)</f>
        <v>1.9704433497536946E-2</v>
      </c>
      <c r="D32" s="32">
        <f t="shared" si="17"/>
        <v>6.5595022037853251E-2</v>
      </c>
      <c r="E32" s="32">
        <f t="shared" si="17"/>
        <v>6.3002333419756293E-2</v>
      </c>
      <c r="F32" s="32">
        <f t="shared" si="17"/>
        <v>0.85169821104485355</v>
      </c>
      <c r="G32" s="32"/>
      <c r="H32" s="36"/>
      <c r="I32" s="26"/>
      <c r="J32" s="26"/>
    </row>
    <row r="33" spans="1:10" x14ac:dyDescent="0.2">
      <c r="A33" s="26" t="s">
        <v>76</v>
      </c>
      <c r="B33" s="27" t="s">
        <v>62</v>
      </c>
      <c r="C33" s="32">
        <f t="shared" ref="C33:F33" si="18">C11/SUM($C11:$F11)</f>
        <v>1.4830508474576272E-2</v>
      </c>
      <c r="D33" s="32">
        <f t="shared" si="18"/>
        <v>2.4515738498789345E-2</v>
      </c>
      <c r="E33" s="32">
        <f t="shared" si="18"/>
        <v>2.7542372881355932E-2</v>
      </c>
      <c r="F33" s="32">
        <f t="shared" si="18"/>
        <v>0.9331113801452785</v>
      </c>
      <c r="G33" s="32"/>
      <c r="H33" s="36"/>
      <c r="I33" s="26"/>
      <c r="J33" s="26"/>
    </row>
    <row r="34" spans="1:10" x14ac:dyDescent="0.2">
      <c r="A34" s="26" t="s">
        <v>76</v>
      </c>
      <c r="B34" s="27" t="s">
        <v>63</v>
      </c>
      <c r="C34" s="32">
        <f t="shared" ref="C34:F34" si="19">C12/SUM($C12:$F12)</f>
        <v>0.17793799567411681</v>
      </c>
      <c r="D34" s="32">
        <f t="shared" si="19"/>
        <v>0.16265320836337419</v>
      </c>
      <c r="E34" s="32">
        <f t="shared" si="19"/>
        <v>0.12588320115356885</v>
      </c>
      <c r="F34" s="32">
        <f t="shared" si="19"/>
        <v>0.53352559480894013</v>
      </c>
      <c r="G34" s="32"/>
      <c r="H34" s="36"/>
      <c r="I34" s="26"/>
      <c r="J34" s="26"/>
    </row>
    <row r="35" spans="1:10" x14ac:dyDescent="0.2">
      <c r="A35" s="26" t="s">
        <v>76</v>
      </c>
      <c r="B35" s="27" t="s">
        <v>64</v>
      </c>
      <c r="C35" s="32">
        <f t="shared" ref="C35:F35" si="20">C13/SUM($C13:$F13)</f>
        <v>0.1050007332453439</v>
      </c>
      <c r="D35" s="32">
        <f t="shared" si="20"/>
        <v>6.4085643056166597E-2</v>
      </c>
      <c r="E35" s="32">
        <f t="shared" si="20"/>
        <v>6.8778413257075816E-2</v>
      </c>
      <c r="F35" s="32">
        <f t="shared" si="20"/>
        <v>0.76213521044141375</v>
      </c>
      <c r="G35" s="32"/>
      <c r="H35" s="36"/>
      <c r="I35" s="26"/>
      <c r="J35" s="26"/>
    </row>
    <row r="36" spans="1:10" x14ac:dyDescent="0.2">
      <c r="A36" s="33" t="s">
        <v>76</v>
      </c>
      <c r="B36" s="34" t="s">
        <v>65</v>
      </c>
      <c r="C36" s="35">
        <f t="shared" ref="C36:F36" si="21">C14/SUM($C14:$F14)</f>
        <v>7.4405437130710128E-2</v>
      </c>
      <c r="D36" s="35">
        <f t="shared" si="21"/>
        <v>0.1890566893871391</v>
      </c>
      <c r="E36" s="35">
        <f t="shared" si="21"/>
        <v>7.3241465026583935E-2</v>
      </c>
      <c r="F36" s="35">
        <f t="shared" si="21"/>
        <v>0.66329640845556681</v>
      </c>
      <c r="G36" s="35"/>
      <c r="H36" s="44"/>
      <c r="I36" s="26"/>
      <c r="J36" s="26"/>
    </row>
    <row r="37" spans="1:10" x14ac:dyDescent="0.2">
      <c r="A37" s="26" t="s">
        <v>77</v>
      </c>
      <c r="B37" s="27" t="s">
        <v>55</v>
      </c>
      <c r="C37" s="49">
        <f>(C4/C48)*10000</f>
        <v>42.452501913842298</v>
      </c>
      <c r="D37" s="50">
        <f t="shared" ref="D37:H37" si="22">(D4/D48)*10000</f>
        <v>258.13626785296185</v>
      </c>
      <c r="E37" s="50">
        <f t="shared" si="22"/>
        <v>73.195678578277821</v>
      </c>
      <c r="F37" s="50">
        <f t="shared" si="22"/>
        <v>78.393971051565259</v>
      </c>
      <c r="G37" s="50"/>
      <c r="H37" s="50">
        <f t="shared" si="22"/>
        <v>83.894685862721786</v>
      </c>
      <c r="I37" s="26"/>
      <c r="J37" s="26"/>
    </row>
    <row r="38" spans="1:10" x14ac:dyDescent="0.2">
      <c r="A38" s="26" t="s">
        <v>77</v>
      </c>
      <c r="B38" s="27" t="s">
        <v>56</v>
      </c>
      <c r="C38" s="49">
        <f t="shared" ref="C38:H38" si="23">(C5/C49)*10000</f>
        <v>58.98916819106735</v>
      </c>
      <c r="D38" s="50">
        <f t="shared" si="23"/>
        <v>296.78088475806771</v>
      </c>
      <c r="E38" s="50">
        <f t="shared" si="23"/>
        <v>93.95914630158488</v>
      </c>
      <c r="F38" s="50">
        <f t="shared" si="23"/>
        <v>113.09710636864959</v>
      </c>
      <c r="G38" s="50"/>
      <c r="H38" s="50">
        <f t="shared" si="23"/>
        <v>116.6669996204327</v>
      </c>
      <c r="I38" s="26"/>
      <c r="J38" s="26"/>
    </row>
    <row r="39" spans="1:10" x14ac:dyDescent="0.2">
      <c r="A39" s="26" t="s">
        <v>77</v>
      </c>
      <c r="B39" s="27" t="s">
        <v>57</v>
      </c>
      <c r="C39" s="49">
        <f t="shared" ref="C39:H39" si="24">(C6/C50)*10000</f>
        <v>129.03460686312241</v>
      </c>
      <c r="D39" s="50">
        <f t="shared" si="24"/>
        <v>749.02020355461036</v>
      </c>
      <c r="E39" s="50">
        <f t="shared" si="24"/>
        <v>183.42636091074112</v>
      </c>
      <c r="F39" s="50">
        <f t="shared" si="24"/>
        <v>249.509282428565</v>
      </c>
      <c r="G39" s="50"/>
      <c r="H39" s="50">
        <f t="shared" si="24"/>
        <v>310.76855854532954</v>
      </c>
      <c r="I39" s="26"/>
      <c r="J39" s="26"/>
    </row>
    <row r="40" spans="1:10" x14ac:dyDescent="0.2">
      <c r="A40" s="26" t="s">
        <v>77</v>
      </c>
      <c r="B40" s="27" t="s">
        <v>58</v>
      </c>
      <c r="C40" s="49">
        <f t="shared" ref="C40:H40" si="25">(C7/C51)*10000</f>
        <v>130.28199194308735</v>
      </c>
      <c r="D40" s="50">
        <f t="shared" si="25"/>
        <v>197.91094007696537</v>
      </c>
      <c r="E40" s="50">
        <f t="shared" si="25"/>
        <v>119.280205655527</v>
      </c>
      <c r="F40" s="50">
        <f t="shared" si="25"/>
        <v>158.35298048898213</v>
      </c>
      <c r="G40" s="50"/>
      <c r="H40" s="50">
        <f t="shared" si="25"/>
        <v>158.58759740205741</v>
      </c>
      <c r="I40" s="26"/>
      <c r="J40" s="26"/>
    </row>
    <row r="41" spans="1:10" x14ac:dyDescent="0.2">
      <c r="A41" s="26" t="s">
        <v>77</v>
      </c>
      <c r="B41" s="27" t="s">
        <v>59</v>
      </c>
      <c r="C41" s="49">
        <f t="shared" ref="C41:H41" si="26">(C8/C52)*10000</f>
        <v>187.04953666628535</v>
      </c>
      <c r="D41" s="50">
        <f t="shared" si="26"/>
        <v>694.47601727665381</v>
      </c>
      <c r="E41" s="50">
        <f t="shared" si="26"/>
        <v>237.68470218477856</v>
      </c>
      <c r="F41" s="50">
        <f t="shared" si="26"/>
        <v>375.57773509688525</v>
      </c>
      <c r="G41" s="50"/>
      <c r="H41" s="50">
        <f t="shared" si="26"/>
        <v>364.37389423191962</v>
      </c>
      <c r="I41" s="26"/>
      <c r="J41" s="26"/>
    </row>
    <row r="42" spans="1:10" x14ac:dyDescent="0.2">
      <c r="A42" s="26" t="s">
        <v>77</v>
      </c>
      <c r="B42" s="27" t="s">
        <v>60</v>
      </c>
      <c r="C42" s="49">
        <f t="shared" ref="C42:H42" si="27">(C9/C53)*10000</f>
        <v>64.670434654801511</v>
      </c>
      <c r="D42" s="50">
        <f t="shared" si="27"/>
        <v>297.68539767884073</v>
      </c>
      <c r="E42" s="50">
        <f t="shared" si="27"/>
        <v>115.54405668420898</v>
      </c>
      <c r="F42" s="50">
        <f t="shared" si="27"/>
        <v>129.94637045382922</v>
      </c>
      <c r="G42" s="50"/>
      <c r="H42" s="50">
        <f t="shared" si="27"/>
        <v>129.89171385867215</v>
      </c>
      <c r="I42" s="26"/>
      <c r="J42" s="26"/>
    </row>
    <row r="43" spans="1:10" x14ac:dyDescent="0.2">
      <c r="A43" s="26" t="s">
        <v>77</v>
      </c>
      <c r="B43" s="27" t="s">
        <v>61</v>
      </c>
      <c r="C43" s="49">
        <f t="shared" ref="C43:H43" si="28">(C10/C54)*10000</f>
        <v>44.428855372383957</v>
      </c>
      <c r="D43" s="50">
        <f t="shared" si="28"/>
        <v>283.31466965285557</v>
      </c>
      <c r="E43" s="50">
        <f t="shared" si="28"/>
        <v>88.097741362433382</v>
      </c>
      <c r="F43" s="50">
        <f t="shared" si="28"/>
        <v>73.226514016691638</v>
      </c>
      <c r="G43" s="50"/>
      <c r="H43" s="50">
        <f t="shared" si="28"/>
        <v>79.187299766838493</v>
      </c>
      <c r="I43" s="26"/>
      <c r="J43" s="26"/>
    </row>
    <row r="44" spans="1:10" x14ac:dyDescent="0.2">
      <c r="A44" s="26" t="s">
        <v>77</v>
      </c>
      <c r="B44" s="27" t="s">
        <v>62</v>
      </c>
      <c r="C44" s="49">
        <f t="shared" ref="C44:H44" si="29">(C11/C55)*10000</f>
        <v>44.040985079992808</v>
      </c>
      <c r="D44" s="50">
        <f t="shared" si="29"/>
        <v>226.890756302521</v>
      </c>
      <c r="E44" s="50">
        <f t="shared" si="29"/>
        <v>72.016460905349803</v>
      </c>
      <c r="F44" s="50">
        <f t="shared" si="29"/>
        <v>118.91675056025488</v>
      </c>
      <c r="G44" s="50"/>
      <c r="H44" s="50">
        <f t="shared" si="29"/>
        <v>118.70657980592416</v>
      </c>
      <c r="I44" s="26"/>
      <c r="J44" s="26"/>
    </row>
    <row r="45" spans="1:10" x14ac:dyDescent="0.2">
      <c r="A45" s="26" t="s">
        <v>77</v>
      </c>
      <c r="B45" s="27" t="s">
        <v>63</v>
      </c>
      <c r="C45" s="49">
        <f t="shared" ref="C45:H45" si="30">(C12/C56)*10000</f>
        <v>114.89543956350906</v>
      </c>
      <c r="D45" s="50">
        <f t="shared" si="30"/>
        <v>297.5311247098544</v>
      </c>
      <c r="E45" s="50">
        <f t="shared" si="30"/>
        <v>162.22845780759297</v>
      </c>
      <c r="F45" s="50">
        <f t="shared" si="30"/>
        <v>94.763909805247351</v>
      </c>
      <c r="G45" s="50"/>
      <c r="H45" s="50">
        <f t="shared" si="30"/>
        <v>119.18835899323406</v>
      </c>
      <c r="I45" s="26"/>
      <c r="J45" s="26"/>
    </row>
    <row r="46" spans="1:10" x14ac:dyDescent="0.2">
      <c r="A46" s="26" t="s">
        <v>77</v>
      </c>
      <c r="B46" s="27" t="s">
        <v>64</v>
      </c>
      <c r="C46" s="49">
        <f t="shared" ref="C46:H46" si="31">(C13/C57)*10000</f>
        <v>101.93186509687798</v>
      </c>
      <c r="D46" s="50">
        <f t="shared" si="31"/>
        <v>274.35961828227022</v>
      </c>
      <c r="E46" s="50">
        <f t="shared" si="31"/>
        <v>137.93711949648539</v>
      </c>
      <c r="F46" s="50">
        <f t="shared" si="31"/>
        <v>129.01608170439255</v>
      </c>
      <c r="G46" s="50"/>
      <c r="H46" s="50">
        <f t="shared" si="31"/>
        <v>134.89741677661141</v>
      </c>
      <c r="I46" s="26"/>
      <c r="J46" s="26"/>
    </row>
    <row r="47" spans="1:10" x14ac:dyDescent="0.2">
      <c r="A47" s="33" t="s">
        <v>77</v>
      </c>
      <c r="B47" s="34" t="s">
        <v>65</v>
      </c>
      <c r="C47" s="101">
        <f t="shared" ref="C47:H47" si="32">(C14/C58)*10000</f>
        <v>113.62866039296266</v>
      </c>
      <c r="D47" s="102">
        <f t="shared" si="32"/>
        <v>574.51693934688649</v>
      </c>
      <c r="E47" s="102">
        <f t="shared" si="32"/>
        <v>156.03754988473187</v>
      </c>
      <c r="F47" s="102">
        <f t="shared" si="32"/>
        <v>161.55778580565303</v>
      </c>
      <c r="G47" s="102"/>
      <c r="H47" s="102">
        <f t="shared" si="32"/>
        <v>183.01137692482683</v>
      </c>
      <c r="I47" s="26"/>
      <c r="J47" s="26"/>
    </row>
    <row r="48" spans="1:10" x14ac:dyDescent="0.2">
      <c r="A48" s="26" t="s">
        <v>78</v>
      </c>
      <c r="B48" s="27" t="s">
        <v>55</v>
      </c>
      <c r="C48" s="28">
        <v>43107</v>
      </c>
      <c r="D48" s="39">
        <v>17084</v>
      </c>
      <c r="E48" s="39">
        <v>31286</v>
      </c>
      <c r="F48" s="39">
        <v>362783</v>
      </c>
      <c r="G48" s="26">
        <v>0</v>
      </c>
      <c r="H48" s="39">
        <v>454260</v>
      </c>
      <c r="I48" s="26"/>
      <c r="J48" s="26"/>
    </row>
    <row r="49" spans="1:10" x14ac:dyDescent="0.2">
      <c r="A49" s="26" t="s">
        <v>78</v>
      </c>
      <c r="B49" s="27" t="s">
        <v>56</v>
      </c>
      <c r="C49" s="28">
        <v>48653</v>
      </c>
      <c r="D49" s="39">
        <v>25069</v>
      </c>
      <c r="E49" s="39">
        <v>45871</v>
      </c>
      <c r="F49" s="39">
        <v>481091</v>
      </c>
      <c r="G49" s="26">
        <v>0</v>
      </c>
      <c r="H49" s="39">
        <v>600684</v>
      </c>
      <c r="I49" s="26"/>
      <c r="J49" s="26"/>
    </row>
    <row r="50" spans="1:10" x14ac:dyDescent="0.2">
      <c r="A50" s="26" t="s">
        <v>78</v>
      </c>
      <c r="B50" s="27" t="s">
        <v>57</v>
      </c>
      <c r="C50" s="28">
        <v>192274</v>
      </c>
      <c r="D50" s="39">
        <v>164575</v>
      </c>
      <c r="E50" s="39">
        <v>147089</v>
      </c>
      <c r="F50" s="39">
        <v>333695</v>
      </c>
      <c r="G50" s="26">
        <v>0</v>
      </c>
      <c r="H50" s="39">
        <v>837633</v>
      </c>
      <c r="I50" s="26"/>
      <c r="J50" s="26"/>
    </row>
    <row r="51" spans="1:10" x14ac:dyDescent="0.2">
      <c r="A51" s="26" t="s">
        <v>78</v>
      </c>
      <c r="B51" s="27" t="s">
        <v>58</v>
      </c>
      <c r="C51" s="28">
        <v>11667</v>
      </c>
      <c r="D51" s="39">
        <v>3638</v>
      </c>
      <c r="E51" s="39">
        <v>9725</v>
      </c>
      <c r="F51" s="39">
        <v>215468</v>
      </c>
      <c r="G51" s="26">
        <v>0</v>
      </c>
      <c r="H51" s="39">
        <v>240498</v>
      </c>
      <c r="I51" s="26"/>
      <c r="J51" s="26"/>
    </row>
    <row r="52" spans="1:10" x14ac:dyDescent="0.2">
      <c r="A52" s="26" t="s">
        <v>78</v>
      </c>
      <c r="B52" s="27" t="s">
        <v>59</v>
      </c>
      <c r="C52" s="28">
        <v>87410</v>
      </c>
      <c r="D52" s="39">
        <v>26394</v>
      </c>
      <c r="E52" s="39">
        <v>45817</v>
      </c>
      <c r="F52" s="39">
        <v>550858</v>
      </c>
      <c r="G52" s="26">
        <v>0</v>
      </c>
      <c r="H52" s="39">
        <v>710479</v>
      </c>
      <c r="I52" s="26"/>
      <c r="J52" s="26"/>
    </row>
    <row r="53" spans="1:10" x14ac:dyDescent="0.2">
      <c r="A53" s="26" t="s">
        <v>78</v>
      </c>
      <c r="B53" s="27" t="s">
        <v>60</v>
      </c>
      <c r="C53" s="28">
        <v>74841</v>
      </c>
      <c r="D53" s="39">
        <v>30502</v>
      </c>
      <c r="E53" s="39">
        <v>68026</v>
      </c>
      <c r="F53" s="39">
        <v>717142</v>
      </c>
      <c r="G53" s="26">
        <v>0</v>
      </c>
      <c r="H53" s="39">
        <v>890511</v>
      </c>
      <c r="I53" s="26"/>
      <c r="J53" s="26"/>
    </row>
    <row r="54" spans="1:10" x14ac:dyDescent="0.2">
      <c r="A54" s="26" t="s">
        <v>78</v>
      </c>
      <c r="B54" s="27" t="s">
        <v>61</v>
      </c>
      <c r="C54" s="28">
        <v>17106</v>
      </c>
      <c r="D54" s="39">
        <v>8930</v>
      </c>
      <c r="E54" s="39">
        <v>27583</v>
      </c>
      <c r="F54" s="39">
        <v>448608</v>
      </c>
      <c r="G54" s="26">
        <v>0</v>
      </c>
      <c r="H54" s="39">
        <v>502227</v>
      </c>
      <c r="I54" s="26"/>
      <c r="J54" s="26"/>
    </row>
    <row r="55" spans="1:10" x14ac:dyDescent="0.2">
      <c r="A55" s="26" t="s">
        <v>78</v>
      </c>
      <c r="B55" s="27" t="s">
        <v>62</v>
      </c>
      <c r="C55" s="28">
        <v>11126</v>
      </c>
      <c r="D55" s="39">
        <v>3570</v>
      </c>
      <c r="E55" s="39">
        <v>12636</v>
      </c>
      <c r="F55" s="39">
        <v>259257</v>
      </c>
      <c r="G55" s="26">
        <v>0</v>
      </c>
      <c r="H55" s="39">
        <v>286589</v>
      </c>
      <c r="I55" s="26"/>
      <c r="J55" s="26"/>
    </row>
    <row r="56" spans="1:10" x14ac:dyDescent="0.2">
      <c r="A56" s="26" t="s">
        <v>78</v>
      </c>
      <c r="B56" s="27" t="s">
        <v>63</v>
      </c>
      <c r="C56" s="28">
        <v>107402</v>
      </c>
      <c r="D56" s="39">
        <v>37912</v>
      </c>
      <c r="E56" s="39">
        <v>53813</v>
      </c>
      <c r="F56" s="39">
        <v>390444</v>
      </c>
      <c r="G56" s="26">
        <v>0</v>
      </c>
      <c r="H56" s="39">
        <v>589571</v>
      </c>
      <c r="I56" s="26"/>
      <c r="J56" s="26"/>
    </row>
    <row r="57" spans="1:10" x14ac:dyDescent="0.2">
      <c r="A57" s="26" t="s">
        <v>78</v>
      </c>
      <c r="B57" s="27" t="s">
        <v>64</v>
      </c>
      <c r="C57" s="28">
        <v>70243</v>
      </c>
      <c r="D57" s="39">
        <v>15928</v>
      </c>
      <c r="E57" s="39">
        <v>34001</v>
      </c>
      <c r="F57" s="39">
        <v>402818</v>
      </c>
      <c r="G57" s="26">
        <v>0</v>
      </c>
      <c r="H57" s="39">
        <v>522990</v>
      </c>
      <c r="I57" s="26"/>
      <c r="J57" s="26"/>
    </row>
    <row r="58" spans="1:10" x14ac:dyDescent="0.2">
      <c r="A58" s="26" t="s">
        <v>78</v>
      </c>
      <c r="B58" s="27" t="s">
        <v>65</v>
      </c>
      <c r="C58" s="39">
        <v>663829</v>
      </c>
      <c r="D58" s="39">
        <v>333602</v>
      </c>
      <c r="E58" s="39">
        <v>475847</v>
      </c>
      <c r="F58" s="39">
        <v>4162164</v>
      </c>
      <c r="G58" s="26">
        <v>0</v>
      </c>
      <c r="H58" s="39">
        <v>5635442</v>
      </c>
      <c r="I58" s="26"/>
      <c r="J58" s="26"/>
    </row>
    <row r="59" spans="1:10" x14ac:dyDescent="0.2">
      <c r="A59" s="29" t="s">
        <v>79</v>
      </c>
      <c r="B59" s="30" t="s">
        <v>55</v>
      </c>
      <c r="C59" s="46">
        <f>C48/C$58</f>
        <v>6.4936903931584786E-2</v>
      </c>
      <c r="D59" s="46">
        <f t="shared" ref="D59:H59" si="33">D48/D$58</f>
        <v>5.1210724156329997E-2</v>
      </c>
      <c r="E59" s="46">
        <f t="shared" si="33"/>
        <v>6.5748024049747084E-2</v>
      </c>
      <c r="F59" s="46">
        <f t="shared" si="33"/>
        <v>8.7162110863483508E-2</v>
      </c>
      <c r="G59" s="29"/>
      <c r="H59" s="46">
        <f t="shared" si="33"/>
        <v>8.0607696787581173E-2</v>
      </c>
      <c r="I59" s="26"/>
      <c r="J59" s="26"/>
    </row>
    <row r="60" spans="1:10" x14ac:dyDescent="0.2">
      <c r="A60" s="26" t="s">
        <v>79</v>
      </c>
      <c r="B60" s="27" t="s">
        <v>56</v>
      </c>
      <c r="C60" s="47">
        <f t="shared" ref="C60:F60" si="34">C49/C$58</f>
        <v>7.3291465121288771E-2</v>
      </c>
      <c r="D60" s="47">
        <f t="shared" si="34"/>
        <v>7.5146431975827488E-2</v>
      </c>
      <c r="E60" s="47">
        <f t="shared" si="34"/>
        <v>9.6398632333502154E-2</v>
      </c>
      <c r="F60" s="47">
        <f t="shared" si="34"/>
        <v>0.11558674766299454</v>
      </c>
      <c r="G60" s="26"/>
      <c r="H60" s="47">
        <f t="shared" ref="H60" si="35">H49/H$58</f>
        <v>0.10659039699104347</v>
      </c>
      <c r="I60" s="26"/>
      <c r="J60" s="26"/>
    </row>
    <row r="61" spans="1:10" x14ac:dyDescent="0.2">
      <c r="A61" s="26" t="s">
        <v>79</v>
      </c>
      <c r="B61" s="27" t="s">
        <v>57</v>
      </c>
      <c r="C61" s="47">
        <f t="shared" ref="C61:F61" si="36">C50/C$58</f>
        <v>0.28964386912894735</v>
      </c>
      <c r="D61" s="47">
        <f t="shared" si="36"/>
        <v>0.49332737813322464</v>
      </c>
      <c r="E61" s="47">
        <f t="shared" si="36"/>
        <v>0.30910986094269799</v>
      </c>
      <c r="F61" s="47">
        <f t="shared" si="36"/>
        <v>8.0173438624715418E-2</v>
      </c>
      <c r="G61" s="26"/>
      <c r="H61" s="47">
        <f t="shared" ref="H61" si="37">H50/H$58</f>
        <v>0.14863661093486544</v>
      </c>
      <c r="I61" s="26"/>
      <c r="J61" s="26"/>
    </row>
    <row r="62" spans="1:10" x14ac:dyDescent="0.2">
      <c r="A62" s="26" t="s">
        <v>79</v>
      </c>
      <c r="B62" s="27" t="s">
        <v>58</v>
      </c>
      <c r="C62" s="47">
        <f t="shared" ref="C62:F62" si="38">C51/C$58</f>
        <v>1.75753093040527E-2</v>
      </c>
      <c r="D62" s="47">
        <f t="shared" si="38"/>
        <v>1.0905210400417264E-2</v>
      </c>
      <c r="E62" s="47">
        <f t="shared" si="38"/>
        <v>2.0437241382208989E-2</v>
      </c>
      <c r="F62" s="47">
        <f t="shared" si="38"/>
        <v>5.1768262855572247E-2</v>
      </c>
      <c r="G62" s="26"/>
      <c r="H62" s="47">
        <f t="shared" ref="H62" si="39">H51/H$58</f>
        <v>4.2675978210759691E-2</v>
      </c>
      <c r="I62" s="26"/>
      <c r="J62" s="26"/>
    </row>
    <row r="63" spans="1:10" x14ac:dyDescent="0.2">
      <c r="A63" s="26" t="s">
        <v>79</v>
      </c>
      <c r="B63" s="27" t="s">
        <v>59</v>
      </c>
      <c r="C63" s="47">
        <f t="shared" ref="C63:F63" si="40">C52/C$58</f>
        <v>0.13167547666643067</v>
      </c>
      <c r="D63" s="47">
        <f t="shared" si="40"/>
        <v>7.9118230706050924E-2</v>
      </c>
      <c r="E63" s="47">
        <f t="shared" si="40"/>
        <v>9.6285150479040529E-2</v>
      </c>
      <c r="F63" s="47">
        <f t="shared" si="40"/>
        <v>0.13234894156020763</v>
      </c>
      <c r="G63" s="26"/>
      <c r="H63" s="47">
        <f t="shared" ref="H63" si="41">H52/H$58</f>
        <v>0.12607334083111849</v>
      </c>
      <c r="I63" s="26"/>
      <c r="J63" s="26"/>
    </row>
    <row r="64" spans="1:10" x14ac:dyDescent="0.2">
      <c r="A64" s="26" t="s">
        <v>79</v>
      </c>
      <c r="B64" s="27" t="s">
        <v>60</v>
      </c>
      <c r="C64" s="47">
        <f t="shared" ref="C64:F64" si="42">C53/C$58</f>
        <v>0.11274138369971785</v>
      </c>
      <c r="D64" s="47">
        <f t="shared" si="42"/>
        <v>9.1432305561717261E-2</v>
      </c>
      <c r="E64" s="47">
        <f t="shared" si="42"/>
        <v>0.14295771540011812</v>
      </c>
      <c r="F64" s="47">
        <f t="shared" si="42"/>
        <v>0.17230027456870994</v>
      </c>
      <c r="G64" s="26"/>
      <c r="H64" s="47">
        <f t="shared" ref="H64" si="43">H53/H$58</f>
        <v>0.15801972587065929</v>
      </c>
      <c r="I64" s="26"/>
      <c r="J64" s="26"/>
    </row>
    <row r="65" spans="1:10" x14ac:dyDescent="0.2">
      <c r="A65" s="26" t="s">
        <v>79</v>
      </c>
      <c r="B65" s="27" t="s">
        <v>61</v>
      </c>
      <c r="C65" s="47">
        <f t="shared" ref="C65:F65" si="44">C54/C$58</f>
        <v>2.5768684405170609E-2</v>
      </c>
      <c r="D65" s="47">
        <f t="shared" si="44"/>
        <v>2.6768424649732316E-2</v>
      </c>
      <c r="E65" s="47">
        <f t="shared" si="44"/>
        <v>5.7966110955832442E-2</v>
      </c>
      <c r="F65" s="47">
        <f t="shared" si="44"/>
        <v>0.10778239396621565</v>
      </c>
      <c r="G65" s="26"/>
      <c r="H65" s="47">
        <f t="shared" ref="H65" si="45">H54/H$58</f>
        <v>8.9119362775803568E-2</v>
      </c>
      <c r="I65" s="26"/>
      <c r="J65" s="26"/>
    </row>
    <row r="66" spans="1:10" x14ac:dyDescent="0.2">
      <c r="A66" s="26" t="s">
        <v>79</v>
      </c>
      <c r="B66" s="27" t="s">
        <v>62</v>
      </c>
      <c r="C66" s="47">
        <f t="shared" ref="C66:F66" si="46">C55/C$58</f>
        <v>1.6760340388865206E-2</v>
      </c>
      <c r="D66" s="47">
        <f t="shared" si="46"/>
        <v>1.070137469199825E-2</v>
      </c>
      <c r="E66" s="47">
        <f t="shared" si="46"/>
        <v>2.6554753944019821E-2</v>
      </c>
      <c r="F66" s="47">
        <f t="shared" si="46"/>
        <v>6.228899197628926E-2</v>
      </c>
      <c r="G66" s="26"/>
      <c r="H66" s="47">
        <f t="shared" ref="H66" si="47">H55/H$58</f>
        <v>5.0854751055906526E-2</v>
      </c>
      <c r="I66" s="26"/>
      <c r="J66" s="26"/>
    </row>
    <row r="67" spans="1:10" x14ac:dyDescent="0.2">
      <c r="A67" s="26" t="s">
        <v>79</v>
      </c>
      <c r="B67" s="27" t="s">
        <v>63</v>
      </c>
      <c r="C67" s="47">
        <f t="shared" ref="C67:F67" si="48">C56/C$58</f>
        <v>0.16179166622729649</v>
      </c>
      <c r="D67" s="47">
        <f t="shared" si="48"/>
        <v>0.11364440261149514</v>
      </c>
      <c r="E67" s="47">
        <f t="shared" si="48"/>
        <v>0.11308887100265422</v>
      </c>
      <c r="F67" s="47">
        <f t="shared" si="48"/>
        <v>9.3807932604289504E-2</v>
      </c>
      <c r="G67" s="26"/>
      <c r="H67" s="47">
        <f t="shared" ref="H67" si="49">H56/H$58</f>
        <v>0.10461841324957297</v>
      </c>
      <c r="I67" s="26"/>
      <c r="J67" s="26"/>
    </row>
    <row r="68" spans="1:10" x14ac:dyDescent="0.2">
      <c r="A68" s="26" t="s">
        <v>79</v>
      </c>
      <c r="B68" s="27" t="s">
        <v>64</v>
      </c>
      <c r="C68" s="47">
        <f t="shared" ref="C68:C69" si="50">C57/C$58</f>
        <v>0.10581490112664557</v>
      </c>
      <c r="D68" s="47">
        <f t="shared" ref="D68:F68" si="51">D57/D$58</f>
        <v>4.7745517113206758E-2</v>
      </c>
      <c r="E68" s="47">
        <f t="shared" si="51"/>
        <v>7.145363951017869E-2</v>
      </c>
      <c r="F68" s="47">
        <f t="shared" si="51"/>
        <v>9.6780905317522328E-2</v>
      </c>
      <c r="G68" s="26"/>
      <c r="H68" s="47">
        <f t="shared" ref="H68" si="52">H57/H$58</f>
        <v>9.2803723292689377E-2</v>
      </c>
      <c r="I68" s="26"/>
      <c r="J68" s="26"/>
    </row>
    <row r="69" spans="1:10" x14ac:dyDescent="0.2">
      <c r="A69" s="33" t="s">
        <v>79</v>
      </c>
      <c r="B69" s="33" t="s">
        <v>65</v>
      </c>
      <c r="C69" s="48">
        <f t="shared" si="50"/>
        <v>1</v>
      </c>
      <c r="D69" s="48">
        <f t="shared" ref="D69:F69" si="53">D58/D$58</f>
        <v>1</v>
      </c>
      <c r="E69" s="48">
        <f t="shared" si="53"/>
        <v>1</v>
      </c>
      <c r="F69" s="48">
        <f t="shared" si="53"/>
        <v>1</v>
      </c>
      <c r="G69" s="33"/>
      <c r="H69" s="48">
        <f t="shared" ref="H69" si="54">H58/H$58</f>
        <v>1</v>
      </c>
      <c r="I69" s="26"/>
      <c r="J69" s="26"/>
    </row>
    <row r="70" spans="1:10" x14ac:dyDescent="0.2">
      <c r="A70" s="29" t="s">
        <v>80</v>
      </c>
      <c r="B70" s="30" t="s">
        <v>55</v>
      </c>
      <c r="C70" s="46">
        <f>C48/$H48</f>
        <v>9.4894994056267334E-2</v>
      </c>
      <c r="D70" s="46">
        <f t="shared" ref="D70:F70" si="55">D48/$H48</f>
        <v>3.7608418086558355E-2</v>
      </c>
      <c r="E70" s="46">
        <f t="shared" si="55"/>
        <v>6.8872451899793075E-2</v>
      </c>
      <c r="F70" s="46">
        <f t="shared" si="55"/>
        <v>0.79862413595738124</v>
      </c>
      <c r="G70" s="46">
        <f t="shared" ref="G70:H70" si="56">G48/$H48</f>
        <v>0</v>
      </c>
      <c r="H70" s="46">
        <f t="shared" si="56"/>
        <v>1</v>
      </c>
      <c r="I70" s="26"/>
      <c r="J70" s="26"/>
    </row>
    <row r="71" spans="1:10" x14ac:dyDescent="0.2">
      <c r="A71" s="26" t="s">
        <v>80</v>
      </c>
      <c r="B71" s="27" t="s">
        <v>56</v>
      </c>
      <c r="C71" s="47">
        <f t="shared" ref="C71:F71" si="57">C49/$H49</f>
        <v>8.0995997895732197E-2</v>
      </c>
      <c r="D71" s="47">
        <f t="shared" si="57"/>
        <v>4.1734089804289776E-2</v>
      </c>
      <c r="E71" s="47">
        <f t="shared" si="57"/>
        <v>7.636461101011513E-2</v>
      </c>
      <c r="F71" s="47">
        <f t="shared" si="57"/>
        <v>0.80090530128986293</v>
      </c>
      <c r="G71" s="47">
        <f t="shared" ref="G71:H71" si="58">G49/$H49</f>
        <v>0</v>
      </c>
      <c r="H71" s="47">
        <f t="shared" si="58"/>
        <v>1</v>
      </c>
      <c r="I71" s="26"/>
      <c r="J71" s="26"/>
    </row>
    <row r="72" spans="1:10" x14ac:dyDescent="0.2">
      <c r="A72" s="26" t="s">
        <v>80</v>
      </c>
      <c r="B72" s="27" t="s">
        <v>57</v>
      </c>
      <c r="C72" s="47">
        <f t="shared" ref="C72:F72" si="59">C50/$H50</f>
        <v>0.22954444249450534</v>
      </c>
      <c r="D72" s="47">
        <f t="shared" si="59"/>
        <v>0.19647626108331454</v>
      </c>
      <c r="E72" s="47">
        <f t="shared" si="59"/>
        <v>0.17560077026573689</v>
      </c>
      <c r="F72" s="47">
        <f t="shared" si="59"/>
        <v>0.3983785261564432</v>
      </c>
      <c r="G72" s="47">
        <f t="shared" ref="G72:H72" si="60">G50/$H50</f>
        <v>0</v>
      </c>
      <c r="H72" s="47">
        <f t="shared" si="60"/>
        <v>1</v>
      </c>
      <c r="I72" s="26"/>
      <c r="J72" s="26"/>
    </row>
    <row r="73" spans="1:10" x14ac:dyDescent="0.2">
      <c r="A73" s="26" t="s">
        <v>80</v>
      </c>
      <c r="B73" s="27" t="s">
        <v>58</v>
      </c>
      <c r="C73" s="47">
        <f t="shared" ref="C73:F73" si="61">C51/$H51</f>
        <v>4.8511837936282214E-2</v>
      </c>
      <c r="D73" s="47">
        <f t="shared" si="61"/>
        <v>1.5126944922618899E-2</v>
      </c>
      <c r="E73" s="47">
        <f t="shared" si="61"/>
        <v>4.0436926710409236E-2</v>
      </c>
      <c r="F73" s="47">
        <f t="shared" si="61"/>
        <v>0.89592429043068966</v>
      </c>
      <c r="G73" s="47">
        <f t="shared" ref="G73:H73" si="62">G51/$H51</f>
        <v>0</v>
      </c>
      <c r="H73" s="47">
        <f t="shared" si="62"/>
        <v>1</v>
      </c>
      <c r="I73" s="26"/>
      <c r="J73" s="26"/>
    </row>
    <row r="74" spans="1:10" x14ac:dyDescent="0.2">
      <c r="A74" s="26" t="s">
        <v>80</v>
      </c>
      <c r="B74" s="27" t="s">
        <v>59</v>
      </c>
      <c r="C74" s="47">
        <f t="shared" ref="C74:F74" si="63">C52/$H52</f>
        <v>0.12302967434646203</v>
      </c>
      <c r="D74" s="47">
        <f t="shared" si="63"/>
        <v>3.7149584998289888E-2</v>
      </c>
      <c r="E74" s="47">
        <f t="shared" si="63"/>
        <v>6.4487479573639761E-2</v>
      </c>
      <c r="F74" s="47">
        <f t="shared" si="63"/>
        <v>0.77533326108160827</v>
      </c>
      <c r="G74" s="47">
        <f t="shared" ref="G74:H74" si="64">G52/$H52</f>
        <v>0</v>
      </c>
      <c r="H74" s="47">
        <f t="shared" si="64"/>
        <v>1</v>
      </c>
      <c r="I74" s="26"/>
      <c r="J74" s="26"/>
    </row>
    <row r="75" spans="1:10" x14ac:dyDescent="0.2">
      <c r="A75" s="26" t="s">
        <v>80</v>
      </c>
      <c r="B75" s="27" t="s">
        <v>60</v>
      </c>
      <c r="C75" s="47">
        <f t="shared" ref="C75:F75" si="65">C53/$H53</f>
        <v>8.4042757472956545E-2</v>
      </c>
      <c r="D75" s="47">
        <f t="shared" si="65"/>
        <v>3.4252243936346662E-2</v>
      </c>
      <c r="E75" s="47">
        <f t="shared" si="65"/>
        <v>7.638984807599232E-2</v>
      </c>
      <c r="F75" s="47">
        <f t="shared" si="65"/>
        <v>0.80531515051470448</v>
      </c>
      <c r="G75" s="47">
        <f t="shared" ref="G75:H75" si="66">G53/$H53</f>
        <v>0</v>
      </c>
      <c r="H75" s="47">
        <f t="shared" si="66"/>
        <v>1</v>
      </c>
      <c r="I75" s="26"/>
      <c r="J75" s="26"/>
    </row>
    <row r="76" spans="1:10" x14ac:dyDescent="0.2">
      <c r="A76" s="26" t="s">
        <v>80</v>
      </c>
      <c r="B76" s="27" t="s">
        <v>61</v>
      </c>
      <c r="C76" s="47">
        <f t="shared" ref="C76:F76" si="67">C54/$H54</f>
        <v>3.4060295444092017E-2</v>
      </c>
      <c r="D76" s="47">
        <f t="shared" si="67"/>
        <v>1.7780804297658229E-2</v>
      </c>
      <c r="E76" s="47">
        <f t="shared" si="67"/>
        <v>5.4921380172710747E-2</v>
      </c>
      <c r="F76" s="47">
        <f t="shared" si="67"/>
        <v>0.89323752008553903</v>
      </c>
      <c r="G76" s="47">
        <f t="shared" ref="G76:H76" si="68">G54/$H54</f>
        <v>0</v>
      </c>
      <c r="H76" s="47">
        <f t="shared" si="68"/>
        <v>1</v>
      </c>
      <c r="I76" s="26"/>
      <c r="J76" s="26"/>
    </row>
    <row r="77" spans="1:10" x14ac:dyDescent="0.2">
      <c r="A77" s="26" t="s">
        <v>80</v>
      </c>
      <c r="B77" s="27" t="s">
        <v>62</v>
      </c>
      <c r="C77" s="47">
        <f t="shared" ref="C77:F77" si="69">C55/$H55</f>
        <v>3.8822146000020936E-2</v>
      </c>
      <c r="D77" s="47">
        <f t="shared" si="69"/>
        <v>1.245686331296735E-2</v>
      </c>
      <c r="E77" s="47">
        <f t="shared" si="69"/>
        <v>4.4091015356486116E-2</v>
      </c>
      <c r="F77" s="47">
        <f t="shared" si="69"/>
        <v>0.90462997533052558</v>
      </c>
      <c r="G77" s="47">
        <f t="shared" ref="G77:H77" si="70">G55/$H55</f>
        <v>0</v>
      </c>
      <c r="H77" s="47">
        <f t="shared" si="70"/>
        <v>1</v>
      </c>
      <c r="I77" s="26"/>
      <c r="J77" s="26"/>
    </row>
    <row r="78" spans="1:10" x14ac:dyDescent="0.2">
      <c r="A78" s="26" t="s">
        <v>80</v>
      </c>
      <c r="B78" s="27" t="s">
        <v>63</v>
      </c>
      <c r="C78" s="47">
        <f t="shared" ref="C78:F78" si="71">C56/$H56</f>
        <v>0.18216974715513484</v>
      </c>
      <c r="D78" s="47">
        <f t="shared" si="71"/>
        <v>6.430438403517133E-2</v>
      </c>
      <c r="E78" s="47">
        <f t="shared" si="71"/>
        <v>9.1274842215780624E-2</v>
      </c>
      <c r="F78" s="47">
        <f t="shared" si="71"/>
        <v>0.66225102659391322</v>
      </c>
      <c r="G78" s="47">
        <f t="shared" ref="G78:H78" si="72">G56/$H56</f>
        <v>0</v>
      </c>
      <c r="H78" s="47">
        <f t="shared" si="72"/>
        <v>1</v>
      </c>
    </row>
    <row r="79" spans="1:10" x14ac:dyDescent="0.2">
      <c r="A79" s="26" t="s">
        <v>80</v>
      </c>
      <c r="B79" s="27" t="s">
        <v>64</v>
      </c>
      <c r="C79" s="47">
        <f t="shared" ref="C79:F79" si="73">C57/$H57</f>
        <v>0.13431040746476988</v>
      </c>
      <c r="D79" s="47">
        <f t="shared" si="73"/>
        <v>3.0455649247595556E-2</v>
      </c>
      <c r="E79" s="47">
        <f t="shared" si="73"/>
        <v>6.5012715348285816E-2</v>
      </c>
      <c r="F79" s="47">
        <f t="shared" si="73"/>
        <v>0.77022122793934877</v>
      </c>
      <c r="G79" s="47">
        <f t="shared" ref="G79:H79" si="74">G57/$H57</f>
        <v>0</v>
      </c>
      <c r="H79" s="47">
        <f t="shared" si="74"/>
        <v>1</v>
      </c>
    </row>
    <row r="80" spans="1:10" x14ac:dyDescent="0.2">
      <c r="A80" s="33" t="s">
        <v>80</v>
      </c>
      <c r="B80" s="33" t="s">
        <v>65</v>
      </c>
      <c r="C80" s="48">
        <f t="shared" ref="C80:F80" si="75">C58/$H58</f>
        <v>0.11779537434685691</v>
      </c>
      <c r="D80" s="48">
        <f t="shared" si="75"/>
        <v>5.9197131298662997E-2</v>
      </c>
      <c r="E80" s="48">
        <f t="shared" si="75"/>
        <v>8.4438274761766685E-2</v>
      </c>
      <c r="F80" s="48">
        <f t="shared" si="75"/>
        <v>0.73856921959271338</v>
      </c>
      <c r="G80" s="48">
        <f t="shared" ref="G80:H80" si="76">G58/$H58</f>
        <v>0</v>
      </c>
      <c r="H80" s="48">
        <f t="shared" si="76"/>
        <v>1</v>
      </c>
    </row>
    <row r="81" spans="1:1" x14ac:dyDescent="0.2">
      <c r="A81" s="26"/>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DDB35-188A-4522-BED7-B376AB29E8B8}">
  <dimension ref="A1:G25"/>
  <sheetViews>
    <sheetView workbookViewId="0">
      <selection activeCell="A20" sqref="A20"/>
    </sheetView>
  </sheetViews>
  <sheetFormatPr baseColWidth="10" defaultColWidth="8.83203125" defaultRowHeight="15" x14ac:dyDescent="0.2"/>
  <cols>
    <col min="1" max="1" width="26.5" customWidth="1"/>
    <col min="2" max="2" width="27.5" customWidth="1"/>
    <col min="3" max="7" width="11.33203125" customWidth="1"/>
  </cols>
  <sheetData>
    <row r="1" spans="1:7" ht="16" x14ac:dyDescent="0.2">
      <c r="A1" s="2" t="s">
        <v>136</v>
      </c>
    </row>
    <row r="2" spans="1:7" ht="16" x14ac:dyDescent="0.2">
      <c r="A2" s="3" t="s">
        <v>45</v>
      </c>
    </row>
    <row r="3" spans="1:7" ht="28" x14ac:dyDescent="0.2">
      <c r="A3" s="85" t="s">
        <v>46</v>
      </c>
      <c r="B3" s="86" t="s">
        <v>47</v>
      </c>
      <c r="C3" s="41" t="s">
        <v>81</v>
      </c>
      <c r="D3" s="42" t="s">
        <v>82</v>
      </c>
      <c r="E3" s="42" t="s">
        <v>83</v>
      </c>
      <c r="F3" s="42" t="s">
        <v>84</v>
      </c>
      <c r="G3" s="42" t="s">
        <v>73</v>
      </c>
    </row>
    <row r="4" spans="1:7" x14ac:dyDescent="0.2">
      <c r="A4" s="26" t="s">
        <v>54</v>
      </c>
      <c r="B4" s="27" t="s">
        <v>55</v>
      </c>
      <c r="C4" s="28">
        <v>338</v>
      </c>
      <c r="D4" s="39">
        <v>180</v>
      </c>
      <c r="E4" s="39">
        <v>292</v>
      </c>
      <c r="F4" s="39">
        <v>3001</v>
      </c>
      <c r="G4" s="39">
        <v>3811</v>
      </c>
    </row>
    <row r="5" spans="1:7" x14ac:dyDescent="0.2">
      <c r="A5" s="26" t="s">
        <v>54</v>
      </c>
      <c r="B5" s="27" t="s">
        <v>56</v>
      </c>
      <c r="C5" s="28">
        <v>788</v>
      </c>
      <c r="D5" s="39">
        <v>460</v>
      </c>
      <c r="E5" s="39">
        <v>1271</v>
      </c>
      <c r="F5" s="39">
        <v>4489</v>
      </c>
      <c r="G5" s="39">
        <v>7008</v>
      </c>
    </row>
    <row r="6" spans="1:7" x14ac:dyDescent="0.2">
      <c r="A6" s="26" t="s">
        <v>54</v>
      </c>
      <c r="B6" s="27" t="s">
        <v>57</v>
      </c>
      <c r="C6" s="28">
        <v>3604</v>
      </c>
      <c r="D6" s="39">
        <v>1603</v>
      </c>
      <c r="E6" s="39">
        <v>405</v>
      </c>
      <c r="F6" s="39">
        <v>20419</v>
      </c>
      <c r="G6" s="39">
        <v>26031</v>
      </c>
    </row>
    <row r="7" spans="1:7" x14ac:dyDescent="0.2">
      <c r="A7" s="26" t="s">
        <v>54</v>
      </c>
      <c r="B7" s="27" t="s">
        <v>58</v>
      </c>
      <c r="C7" s="28">
        <v>386</v>
      </c>
      <c r="D7" s="39">
        <v>49</v>
      </c>
      <c r="E7" s="39">
        <v>314</v>
      </c>
      <c r="F7" s="39">
        <v>3065</v>
      </c>
      <c r="G7" s="39">
        <v>3814</v>
      </c>
    </row>
    <row r="8" spans="1:7" x14ac:dyDescent="0.2">
      <c r="A8" s="26" t="s">
        <v>54</v>
      </c>
      <c r="B8" s="27" t="s">
        <v>59</v>
      </c>
      <c r="C8" s="28">
        <v>1590</v>
      </c>
      <c r="D8" s="39">
        <v>1012</v>
      </c>
      <c r="E8" s="39">
        <v>2498</v>
      </c>
      <c r="F8" s="39">
        <v>20788</v>
      </c>
      <c r="G8" s="39">
        <v>25888</v>
      </c>
    </row>
    <row r="9" spans="1:7" x14ac:dyDescent="0.2">
      <c r="A9" s="26" t="s">
        <v>54</v>
      </c>
      <c r="B9" s="27" t="s">
        <v>60</v>
      </c>
      <c r="C9" s="28">
        <v>991</v>
      </c>
      <c r="D9" s="39">
        <v>939</v>
      </c>
      <c r="E9" s="39">
        <v>1222</v>
      </c>
      <c r="F9" s="39">
        <v>8415</v>
      </c>
      <c r="G9" s="39">
        <v>11567</v>
      </c>
    </row>
    <row r="10" spans="1:7" x14ac:dyDescent="0.2">
      <c r="A10" s="26" t="s">
        <v>54</v>
      </c>
      <c r="B10" s="27" t="s">
        <v>61</v>
      </c>
      <c r="C10" s="28">
        <v>439</v>
      </c>
      <c r="D10" s="39">
        <v>242</v>
      </c>
      <c r="E10" s="39">
        <v>481</v>
      </c>
      <c r="F10" s="39">
        <v>2815</v>
      </c>
      <c r="G10" s="39">
        <v>3977</v>
      </c>
    </row>
    <row r="11" spans="1:7" x14ac:dyDescent="0.2">
      <c r="A11" s="26" t="s">
        <v>54</v>
      </c>
      <c r="B11" s="27" t="s">
        <v>62</v>
      </c>
      <c r="C11" s="28">
        <v>256</v>
      </c>
      <c r="D11" s="39">
        <v>133</v>
      </c>
      <c r="E11" s="39">
        <v>411</v>
      </c>
      <c r="F11" s="39">
        <v>2602</v>
      </c>
      <c r="G11" s="39">
        <v>3402</v>
      </c>
    </row>
    <row r="12" spans="1:7" x14ac:dyDescent="0.2">
      <c r="A12" s="26" t="s">
        <v>54</v>
      </c>
      <c r="B12" s="27" t="s">
        <v>63</v>
      </c>
      <c r="C12" s="28">
        <v>854</v>
      </c>
      <c r="D12" s="39">
        <v>386</v>
      </c>
      <c r="E12" s="39">
        <v>642</v>
      </c>
      <c r="F12" s="39">
        <v>5145</v>
      </c>
      <c r="G12" s="39">
        <v>7027</v>
      </c>
    </row>
    <row r="13" spans="1:7" x14ac:dyDescent="0.2">
      <c r="A13" s="26" t="s">
        <v>54</v>
      </c>
      <c r="B13" s="27" t="s">
        <v>64</v>
      </c>
      <c r="C13" s="28">
        <v>719</v>
      </c>
      <c r="D13" s="39">
        <v>778</v>
      </c>
      <c r="E13" s="39">
        <v>703</v>
      </c>
      <c r="F13" s="39">
        <v>4855</v>
      </c>
      <c r="G13" s="39">
        <v>7055</v>
      </c>
    </row>
    <row r="14" spans="1:7" x14ac:dyDescent="0.2">
      <c r="A14" s="26" t="s">
        <v>54</v>
      </c>
      <c r="B14" s="27" t="s">
        <v>65</v>
      </c>
      <c r="C14" s="28">
        <v>10215</v>
      </c>
      <c r="D14" s="87">
        <v>5813</v>
      </c>
      <c r="E14" s="87">
        <v>8706</v>
      </c>
      <c r="F14" s="87">
        <v>78401</v>
      </c>
      <c r="G14" s="87">
        <v>103135</v>
      </c>
    </row>
    <row r="15" spans="1:7" x14ac:dyDescent="0.2">
      <c r="A15" s="29" t="s">
        <v>85</v>
      </c>
      <c r="B15" s="30" t="s">
        <v>55</v>
      </c>
      <c r="C15" s="88">
        <f>C4/$G4</f>
        <v>8.8690632379952769E-2</v>
      </c>
      <c r="D15" s="88">
        <f t="shared" ref="D15:G15" si="0">D4/$G4</f>
        <v>4.7231697717134612E-2</v>
      </c>
      <c r="E15" s="88">
        <f t="shared" si="0"/>
        <v>7.6620309630018368E-2</v>
      </c>
      <c r="F15" s="88">
        <f t="shared" si="0"/>
        <v>0.78745736027289426</v>
      </c>
      <c r="G15" s="46">
        <f t="shared" si="0"/>
        <v>1</v>
      </c>
    </row>
    <row r="16" spans="1:7" x14ac:dyDescent="0.2">
      <c r="A16" s="26" t="s">
        <v>85</v>
      </c>
      <c r="B16" s="27" t="s">
        <v>56</v>
      </c>
      <c r="C16" s="89">
        <f t="shared" ref="C16:G16" si="1">C5/$G5</f>
        <v>0.11244292237442922</v>
      </c>
      <c r="D16" s="89">
        <f t="shared" si="1"/>
        <v>6.5639269406392697E-2</v>
      </c>
      <c r="E16" s="89">
        <f t="shared" si="1"/>
        <v>0.18136415525114155</v>
      </c>
      <c r="F16" s="89">
        <f t="shared" si="1"/>
        <v>0.64055365296803657</v>
      </c>
      <c r="G16" s="47">
        <f t="shared" si="1"/>
        <v>1</v>
      </c>
    </row>
    <row r="17" spans="1:7" x14ac:dyDescent="0.2">
      <c r="A17" s="26" t="s">
        <v>85</v>
      </c>
      <c r="B17" s="27" t="s">
        <v>57</v>
      </c>
      <c r="C17" s="89">
        <f t="shared" ref="C17:G17" si="2">C6/$G6</f>
        <v>0.13845030924666743</v>
      </c>
      <c r="D17" s="89">
        <f t="shared" si="2"/>
        <v>6.1580423341400639E-2</v>
      </c>
      <c r="E17" s="89">
        <f t="shared" si="2"/>
        <v>1.5558372709461796E-2</v>
      </c>
      <c r="F17" s="89">
        <f t="shared" si="2"/>
        <v>0.78441089470247016</v>
      </c>
      <c r="G17" s="47">
        <f t="shared" si="2"/>
        <v>1</v>
      </c>
    </row>
    <row r="18" spans="1:7" x14ac:dyDescent="0.2">
      <c r="A18" s="26" t="s">
        <v>85</v>
      </c>
      <c r="B18" s="27" t="s">
        <v>58</v>
      </c>
      <c r="C18" s="89">
        <f t="shared" ref="C18:G18" si="3">C7/$G7</f>
        <v>0.10120608285264814</v>
      </c>
      <c r="D18" s="89">
        <f t="shared" si="3"/>
        <v>1.2847404299947561E-2</v>
      </c>
      <c r="E18" s="89">
        <f t="shared" si="3"/>
        <v>8.2328264289459885E-2</v>
      </c>
      <c r="F18" s="89">
        <f t="shared" si="3"/>
        <v>0.80361824855794439</v>
      </c>
      <c r="G18" s="47">
        <f t="shared" si="3"/>
        <v>1</v>
      </c>
    </row>
    <row r="19" spans="1:7" x14ac:dyDescent="0.2">
      <c r="A19" s="26" t="s">
        <v>85</v>
      </c>
      <c r="B19" s="27" t="s">
        <v>59</v>
      </c>
      <c r="C19" s="89">
        <f t="shared" ref="C19:G19" si="4">C8/$G8</f>
        <v>6.1418417799752781E-2</v>
      </c>
      <c r="D19" s="89">
        <f t="shared" si="4"/>
        <v>3.9091470951792336E-2</v>
      </c>
      <c r="E19" s="89">
        <f t="shared" si="4"/>
        <v>9.6492583436341164E-2</v>
      </c>
      <c r="F19" s="89">
        <f t="shared" si="4"/>
        <v>0.80299752781211375</v>
      </c>
      <c r="G19" s="47">
        <f t="shared" si="4"/>
        <v>1</v>
      </c>
    </row>
    <row r="20" spans="1:7" x14ac:dyDescent="0.2">
      <c r="A20" s="26" t="s">
        <v>85</v>
      </c>
      <c r="B20" s="27" t="s">
        <v>60</v>
      </c>
      <c r="C20" s="89">
        <f t="shared" ref="C20:G20" si="5">C9/$G9</f>
        <v>8.5674764416011059E-2</v>
      </c>
      <c r="D20" s="89">
        <f t="shared" si="5"/>
        <v>8.1179216737269813E-2</v>
      </c>
      <c r="E20" s="89">
        <f t="shared" si="5"/>
        <v>0.1056453704504193</v>
      </c>
      <c r="F20" s="89">
        <f t="shared" si="5"/>
        <v>0.7275006483962998</v>
      </c>
      <c r="G20" s="47">
        <f t="shared" si="5"/>
        <v>1</v>
      </c>
    </row>
    <row r="21" spans="1:7" x14ac:dyDescent="0.2">
      <c r="A21" s="26" t="s">
        <v>85</v>
      </c>
      <c r="B21" s="27" t="s">
        <v>61</v>
      </c>
      <c r="C21" s="89">
        <f t="shared" ref="C21:G21" si="6">C10/$G10</f>
        <v>0.11038471209454363</v>
      </c>
      <c r="D21" s="89">
        <f t="shared" si="6"/>
        <v>6.0849886849383958E-2</v>
      </c>
      <c r="E21" s="89">
        <f t="shared" si="6"/>
        <v>0.12094543625848629</v>
      </c>
      <c r="F21" s="89">
        <f t="shared" si="6"/>
        <v>0.70781996479758613</v>
      </c>
      <c r="G21" s="47">
        <f t="shared" si="6"/>
        <v>1</v>
      </c>
    </row>
    <row r="22" spans="1:7" x14ac:dyDescent="0.2">
      <c r="A22" s="26" t="s">
        <v>85</v>
      </c>
      <c r="B22" s="27" t="s">
        <v>62</v>
      </c>
      <c r="C22" s="89">
        <f t="shared" ref="C22:G22" si="7">C11/$G11</f>
        <v>7.5249853027630806E-2</v>
      </c>
      <c r="D22" s="89">
        <f t="shared" si="7"/>
        <v>3.9094650205761319E-2</v>
      </c>
      <c r="E22" s="89">
        <f t="shared" si="7"/>
        <v>0.12081128747795414</v>
      </c>
      <c r="F22" s="89">
        <f t="shared" si="7"/>
        <v>0.76484420928865371</v>
      </c>
      <c r="G22" s="47">
        <f t="shared" si="7"/>
        <v>1</v>
      </c>
    </row>
    <row r="23" spans="1:7" x14ac:dyDescent="0.2">
      <c r="A23" s="26" t="s">
        <v>85</v>
      </c>
      <c r="B23" s="27" t="s">
        <v>63</v>
      </c>
      <c r="C23" s="89">
        <f t="shared" ref="C23:G23" si="8">C12/$G12</f>
        <v>0.12153123665860253</v>
      </c>
      <c r="D23" s="89">
        <f t="shared" si="8"/>
        <v>5.4930980503771168E-2</v>
      </c>
      <c r="E23" s="89">
        <f t="shared" si="8"/>
        <v>9.1361889853422515E-2</v>
      </c>
      <c r="F23" s="89">
        <f t="shared" si="8"/>
        <v>0.73217589298420382</v>
      </c>
      <c r="G23" s="47">
        <f t="shared" si="8"/>
        <v>1</v>
      </c>
    </row>
    <row r="24" spans="1:7" x14ac:dyDescent="0.2">
      <c r="A24" s="26" t="s">
        <v>85</v>
      </c>
      <c r="B24" s="27" t="s">
        <v>64</v>
      </c>
      <c r="C24" s="89">
        <f t="shared" ref="C24:G24" si="9">C13/$G13</f>
        <v>0.10191353649893692</v>
      </c>
      <c r="D24" s="89">
        <f t="shared" si="9"/>
        <v>0.11027639971651311</v>
      </c>
      <c r="E24" s="89">
        <f t="shared" si="9"/>
        <v>9.9645641389085757E-2</v>
      </c>
      <c r="F24" s="89">
        <f t="shared" si="9"/>
        <v>0.68816442239546416</v>
      </c>
      <c r="G24" s="47">
        <f t="shared" si="9"/>
        <v>1</v>
      </c>
    </row>
    <row r="25" spans="1:7" x14ac:dyDescent="0.2">
      <c r="A25" s="33" t="s">
        <v>85</v>
      </c>
      <c r="B25" s="34" t="s">
        <v>65</v>
      </c>
      <c r="C25" s="90">
        <f t="shared" ref="C25:G25" si="10">C14/$G14</f>
        <v>9.9044941096620931E-2</v>
      </c>
      <c r="D25" s="90">
        <f t="shared" si="10"/>
        <v>5.6363019343578805E-2</v>
      </c>
      <c r="E25" s="90">
        <f t="shared" si="10"/>
        <v>8.4413632617443154E-2</v>
      </c>
      <c r="F25" s="90">
        <f t="shared" si="10"/>
        <v>0.76017840694235705</v>
      </c>
      <c r="G25" s="48">
        <f t="shared" si="10"/>
        <v>1</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088F4-CA2E-410D-8D63-A5B4C75AAB2D}">
  <dimension ref="A1:P36"/>
  <sheetViews>
    <sheetView zoomScaleNormal="100" workbookViewId="0">
      <selection activeCell="M4" sqref="M4:M14"/>
    </sheetView>
  </sheetViews>
  <sheetFormatPr baseColWidth="10" defaultColWidth="8.83203125" defaultRowHeight="15" x14ac:dyDescent="0.2"/>
  <cols>
    <col min="1" max="1" width="26.5" customWidth="1"/>
    <col min="2" max="2" width="27.5" customWidth="1"/>
  </cols>
  <sheetData>
    <row r="1" spans="1:16" ht="16" x14ac:dyDescent="0.2">
      <c r="A1" s="2" t="s">
        <v>122</v>
      </c>
    </row>
    <row r="2" spans="1:16" ht="16" x14ac:dyDescent="0.2">
      <c r="A2" s="3" t="s">
        <v>45</v>
      </c>
    </row>
    <row r="3" spans="1:16" ht="84" x14ac:dyDescent="0.2">
      <c r="A3" s="59" t="s">
        <v>46</v>
      </c>
      <c r="B3" s="60" t="s">
        <v>47</v>
      </c>
      <c r="C3" s="103">
        <v>2014</v>
      </c>
      <c r="D3" s="104">
        <v>2015</v>
      </c>
      <c r="E3" s="104">
        <v>2016</v>
      </c>
      <c r="F3" s="104">
        <v>2017</v>
      </c>
      <c r="G3" s="104">
        <v>2018</v>
      </c>
      <c r="H3" s="104">
        <v>2019</v>
      </c>
      <c r="I3" s="104">
        <v>2020</v>
      </c>
      <c r="J3" s="104">
        <v>2021</v>
      </c>
      <c r="K3" s="104">
        <v>2022</v>
      </c>
      <c r="L3" s="104">
        <v>2023</v>
      </c>
      <c r="M3" s="104">
        <v>2024</v>
      </c>
      <c r="N3" s="130" t="s">
        <v>125</v>
      </c>
      <c r="O3" s="130" t="s">
        <v>126</v>
      </c>
      <c r="P3" s="130" t="s">
        <v>121</v>
      </c>
    </row>
    <row r="4" spans="1:16" x14ac:dyDescent="0.2">
      <c r="A4" s="26" t="s">
        <v>54</v>
      </c>
      <c r="B4" s="27" t="s">
        <v>55</v>
      </c>
      <c r="C4" s="28">
        <v>7642</v>
      </c>
      <c r="D4" s="39">
        <v>6921</v>
      </c>
      <c r="E4" s="39">
        <v>5499</v>
      </c>
      <c r="F4" s="39">
        <v>4568</v>
      </c>
      <c r="G4" s="39">
        <v>4564</v>
      </c>
      <c r="H4" s="39">
        <v>4479</v>
      </c>
      <c r="I4" s="39">
        <v>4108</v>
      </c>
      <c r="J4" s="39">
        <v>3084</v>
      </c>
      <c r="K4" s="39">
        <v>3560</v>
      </c>
      <c r="L4" s="39">
        <v>4364</v>
      </c>
      <c r="M4" s="39">
        <v>4594</v>
      </c>
      <c r="N4" s="129">
        <f>M4/C4-1</f>
        <v>-0.39884846898717619</v>
      </c>
      <c r="O4" s="129">
        <f>M4/H4-1</f>
        <v>2.5675373967403381E-2</v>
      </c>
      <c r="P4" s="129">
        <f>M4/L4-1</f>
        <v>5.270394133822176E-2</v>
      </c>
    </row>
    <row r="5" spans="1:16" x14ac:dyDescent="0.2">
      <c r="A5" s="26" t="s">
        <v>54</v>
      </c>
      <c r="B5" s="27" t="s">
        <v>56</v>
      </c>
      <c r="C5" s="28">
        <v>9364</v>
      </c>
      <c r="D5" s="39">
        <v>8311</v>
      </c>
      <c r="E5" s="39">
        <v>7524</v>
      </c>
      <c r="F5" s="39">
        <v>6646</v>
      </c>
      <c r="G5" s="39">
        <v>5532</v>
      </c>
      <c r="H5" s="39">
        <v>5153</v>
      </c>
      <c r="I5" s="39">
        <v>6189</v>
      </c>
      <c r="J5" s="39">
        <v>4837</v>
      </c>
      <c r="K5" s="39">
        <v>5663</v>
      </c>
      <c r="L5" s="39">
        <v>6669</v>
      </c>
      <c r="M5" s="39">
        <v>6042</v>
      </c>
      <c r="N5" s="132">
        <f t="shared" ref="N5:N14" si="0">M5/C5-1</f>
        <v>-0.35476292182827851</v>
      </c>
      <c r="O5" s="132">
        <f t="shared" ref="O5:O14" si="1">M5/H5-1</f>
        <v>0.17252086163399971</v>
      </c>
      <c r="P5" s="132">
        <f t="shared" ref="P5:P14" si="2">M5/L5-1</f>
        <v>-9.4017094017094016E-2</v>
      </c>
    </row>
    <row r="6" spans="1:16" x14ac:dyDescent="0.2">
      <c r="A6" s="26" t="s">
        <v>54</v>
      </c>
      <c r="B6" s="27" t="s">
        <v>57</v>
      </c>
      <c r="C6" s="28">
        <v>23795</v>
      </c>
      <c r="D6" s="39">
        <v>21512</v>
      </c>
      <c r="E6" s="39">
        <v>21496</v>
      </c>
      <c r="F6" s="39">
        <v>18103</v>
      </c>
      <c r="G6" s="39">
        <v>15463</v>
      </c>
      <c r="H6" s="39">
        <v>12515</v>
      </c>
      <c r="I6" s="39">
        <v>13736</v>
      </c>
      <c r="J6" s="39">
        <v>10756</v>
      </c>
      <c r="K6" s="39">
        <v>9290</v>
      </c>
      <c r="L6" s="39">
        <v>9869</v>
      </c>
      <c r="M6" s="39">
        <v>7664</v>
      </c>
      <c r="N6" s="132">
        <f t="shared" si="0"/>
        <v>-0.67791552847236813</v>
      </c>
      <c r="O6" s="132">
        <f t="shared" si="1"/>
        <v>-0.38761486216540153</v>
      </c>
      <c r="P6" s="132">
        <f t="shared" si="2"/>
        <v>-0.22342689228898571</v>
      </c>
    </row>
    <row r="7" spans="1:16" x14ac:dyDescent="0.2">
      <c r="A7" s="26" t="s">
        <v>54</v>
      </c>
      <c r="B7" s="27" t="s">
        <v>58</v>
      </c>
      <c r="C7" s="28">
        <v>7492</v>
      </c>
      <c r="D7" s="39">
        <v>5895</v>
      </c>
      <c r="E7" s="39">
        <v>4831</v>
      </c>
      <c r="F7" s="39">
        <v>3830</v>
      </c>
      <c r="G7" s="39">
        <v>3308</v>
      </c>
      <c r="H7" s="39">
        <v>2913</v>
      </c>
      <c r="I7" s="39">
        <v>2814</v>
      </c>
      <c r="J7" s="39">
        <v>2606</v>
      </c>
      <c r="K7" s="39">
        <v>2950</v>
      </c>
      <c r="L7" s="39">
        <v>3544</v>
      </c>
      <c r="M7" s="39">
        <v>3883</v>
      </c>
      <c r="N7" s="132">
        <f t="shared" si="0"/>
        <v>-0.48171382808328889</v>
      </c>
      <c r="O7" s="132">
        <f t="shared" si="1"/>
        <v>0.33299004462753179</v>
      </c>
      <c r="P7" s="132">
        <f t="shared" si="2"/>
        <v>9.5654627539503378E-2</v>
      </c>
    </row>
    <row r="8" spans="1:16" x14ac:dyDescent="0.2">
      <c r="A8" s="26" t="s">
        <v>54</v>
      </c>
      <c r="B8" s="27" t="s">
        <v>59</v>
      </c>
      <c r="C8" s="28">
        <v>13928</v>
      </c>
      <c r="D8" s="39">
        <v>12445</v>
      </c>
      <c r="E8" s="39">
        <v>11621</v>
      </c>
      <c r="F8" s="39">
        <v>9851</v>
      </c>
      <c r="G8" s="39">
        <v>8846</v>
      </c>
      <c r="H8" s="39">
        <v>8900</v>
      </c>
      <c r="I8" s="39">
        <v>6669</v>
      </c>
      <c r="J8" s="39">
        <v>5693</v>
      </c>
      <c r="K8" s="39">
        <v>6828</v>
      </c>
      <c r="L8" s="39">
        <v>8050</v>
      </c>
      <c r="M8" s="39">
        <v>8394</v>
      </c>
      <c r="N8" s="132">
        <f t="shared" si="0"/>
        <v>-0.39732912119471564</v>
      </c>
      <c r="O8" s="132">
        <f t="shared" si="1"/>
        <v>-5.6853932584269629E-2</v>
      </c>
      <c r="P8" s="132">
        <f t="shared" si="2"/>
        <v>4.2732919254658386E-2</v>
      </c>
    </row>
    <row r="9" spans="1:16" x14ac:dyDescent="0.2">
      <c r="A9" s="26" t="s">
        <v>54</v>
      </c>
      <c r="B9" s="27" t="s">
        <v>60</v>
      </c>
      <c r="C9" s="28">
        <v>18095</v>
      </c>
      <c r="D9" s="39">
        <v>13857</v>
      </c>
      <c r="E9" s="39">
        <v>11300</v>
      </c>
      <c r="F9" s="39">
        <v>9874</v>
      </c>
      <c r="G9" s="39">
        <v>9780</v>
      </c>
      <c r="H9" s="39">
        <v>9591</v>
      </c>
      <c r="I9" s="39">
        <v>9554</v>
      </c>
      <c r="J9" s="39">
        <v>8141</v>
      </c>
      <c r="K9" s="39">
        <v>8499</v>
      </c>
      <c r="L9" s="39">
        <v>9143</v>
      </c>
      <c r="M9" s="39">
        <v>9655</v>
      </c>
      <c r="N9" s="132">
        <f t="shared" si="0"/>
        <v>-0.46642718983144515</v>
      </c>
      <c r="O9" s="132">
        <f t="shared" si="1"/>
        <v>6.6729225315400598E-3</v>
      </c>
      <c r="P9" s="132">
        <f t="shared" si="2"/>
        <v>5.5999125013671769E-2</v>
      </c>
    </row>
    <row r="10" spans="1:16" x14ac:dyDescent="0.2">
      <c r="A10" s="26" t="s">
        <v>54</v>
      </c>
      <c r="B10" s="27" t="s">
        <v>61</v>
      </c>
      <c r="C10" s="28">
        <v>5744</v>
      </c>
      <c r="D10" s="39">
        <v>5486</v>
      </c>
      <c r="E10" s="39">
        <v>5160</v>
      </c>
      <c r="F10" s="39">
        <v>3700</v>
      </c>
      <c r="G10" s="39">
        <v>3524</v>
      </c>
      <c r="H10" s="39">
        <v>3659</v>
      </c>
      <c r="I10" s="39">
        <v>3684</v>
      </c>
      <c r="J10" s="39">
        <v>3116</v>
      </c>
      <c r="K10" s="39">
        <v>3093</v>
      </c>
      <c r="L10" s="39">
        <v>3319</v>
      </c>
      <c r="M10" s="39">
        <v>3533</v>
      </c>
      <c r="N10" s="132">
        <f t="shared" si="0"/>
        <v>-0.38492339832869082</v>
      </c>
      <c r="O10" s="132">
        <f t="shared" si="1"/>
        <v>-3.4435638152500725E-2</v>
      </c>
      <c r="P10" s="132">
        <f t="shared" si="2"/>
        <v>6.4477252184392819E-2</v>
      </c>
    </row>
    <row r="11" spans="1:16" x14ac:dyDescent="0.2">
      <c r="A11" s="26" t="s">
        <v>54</v>
      </c>
      <c r="B11" s="27" t="s">
        <v>62</v>
      </c>
      <c r="C11" s="28">
        <v>6678</v>
      </c>
      <c r="D11" s="39">
        <v>5309</v>
      </c>
      <c r="E11" s="39">
        <v>5123</v>
      </c>
      <c r="F11" s="39">
        <v>4085</v>
      </c>
      <c r="G11" s="39">
        <v>3003</v>
      </c>
      <c r="H11" s="39">
        <v>3079</v>
      </c>
      <c r="I11" s="39">
        <v>3173</v>
      </c>
      <c r="J11" s="39">
        <v>2612</v>
      </c>
      <c r="K11" s="39">
        <v>2252</v>
      </c>
      <c r="L11" s="39">
        <v>2488</v>
      </c>
      <c r="M11" s="39">
        <v>2766</v>
      </c>
      <c r="N11" s="132">
        <f t="shared" si="0"/>
        <v>-0.58580413297394429</v>
      </c>
      <c r="O11" s="132">
        <f t="shared" si="1"/>
        <v>-0.10165638194218907</v>
      </c>
      <c r="P11" s="132">
        <f t="shared" si="2"/>
        <v>0.11173633440514474</v>
      </c>
    </row>
    <row r="12" spans="1:16" x14ac:dyDescent="0.2">
      <c r="A12" s="26" t="s">
        <v>54</v>
      </c>
      <c r="B12" s="27" t="s">
        <v>63</v>
      </c>
      <c r="C12" s="28">
        <v>6485</v>
      </c>
      <c r="D12" s="39">
        <v>5787</v>
      </c>
      <c r="E12" s="39">
        <v>5734</v>
      </c>
      <c r="F12" s="39">
        <v>5293</v>
      </c>
      <c r="G12" s="39">
        <v>6001</v>
      </c>
      <c r="H12" s="39">
        <v>5341</v>
      </c>
      <c r="I12" s="39">
        <v>5162</v>
      </c>
      <c r="J12" s="39">
        <v>3447</v>
      </c>
      <c r="K12" s="39">
        <v>5044</v>
      </c>
      <c r="L12" s="39">
        <v>4846</v>
      </c>
      <c r="M12" s="39">
        <v>5761</v>
      </c>
      <c r="N12" s="132">
        <f t="shared" si="0"/>
        <v>-0.11164225134926753</v>
      </c>
      <c r="O12" s="132">
        <f t="shared" si="1"/>
        <v>7.8636959370904425E-2</v>
      </c>
      <c r="P12" s="132">
        <f t="shared" si="2"/>
        <v>0.18881551795295093</v>
      </c>
    </row>
    <row r="13" spans="1:16" x14ac:dyDescent="0.2">
      <c r="A13" s="26" t="s">
        <v>54</v>
      </c>
      <c r="B13" s="27" t="s">
        <v>64</v>
      </c>
      <c r="C13" s="28">
        <v>9696</v>
      </c>
      <c r="D13" s="39">
        <v>8554</v>
      </c>
      <c r="E13" s="39">
        <v>7584</v>
      </c>
      <c r="F13" s="39">
        <v>7093</v>
      </c>
      <c r="G13" s="39">
        <v>6439</v>
      </c>
      <c r="H13" s="39">
        <v>7076</v>
      </c>
      <c r="I13" s="39">
        <v>7354</v>
      </c>
      <c r="J13" s="39">
        <v>6213</v>
      </c>
      <c r="K13" s="39">
        <v>6639</v>
      </c>
      <c r="L13" s="39">
        <v>6552</v>
      </c>
      <c r="M13" s="39">
        <v>6607</v>
      </c>
      <c r="N13" s="132">
        <f t="shared" si="0"/>
        <v>-0.31858498349834985</v>
      </c>
      <c r="O13" s="132">
        <f t="shared" si="1"/>
        <v>-6.6280384397964909E-2</v>
      </c>
      <c r="P13" s="132">
        <f t="shared" si="2"/>
        <v>8.3943833943833646E-3</v>
      </c>
    </row>
    <row r="14" spans="1:16" x14ac:dyDescent="0.2">
      <c r="A14" s="26" t="s">
        <v>54</v>
      </c>
      <c r="B14" s="27" t="s">
        <v>65</v>
      </c>
      <c r="C14" s="91">
        <v>108919</v>
      </c>
      <c r="D14" s="92">
        <v>94077</v>
      </c>
      <c r="E14" s="92">
        <v>85872</v>
      </c>
      <c r="F14" s="92">
        <v>73043</v>
      </c>
      <c r="G14" s="92">
        <v>66460</v>
      </c>
      <c r="H14" s="92">
        <v>62706</v>
      </c>
      <c r="I14" s="92">
        <v>62443</v>
      </c>
      <c r="J14" s="92">
        <v>50505</v>
      </c>
      <c r="K14" s="92">
        <v>53818</v>
      </c>
      <c r="L14" s="92">
        <v>58844</v>
      </c>
      <c r="M14" s="92">
        <v>58899</v>
      </c>
      <c r="N14" s="132">
        <f t="shared" si="0"/>
        <v>-0.45924035292281418</v>
      </c>
      <c r="O14" s="132">
        <f t="shared" si="1"/>
        <v>-6.0711893598698663E-2</v>
      </c>
      <c r="P14" s="132">
        <f t="shared" si="2"/>
        <v>9.3467473319286398E-4</v>
      </c>
    </row>
    <row r="15" spans="1:16" x14ac:dyDescent="0.2">
      <c r="A15" s="29" t="s">
        <v>66</v>
      </c>
      <c r="B15" s="30" t="s">
        <v>55</v>
      </c>
      <c r="C15" s="32">
        <v>7.0162230648463539E-2</v>
      </c>
      <c r="D15" s="32">
        <v>7.3567396919544628E-2</v>
      </c>
      <c r="E15" s="32">
        <v>6.4037171604248183E-2</v>
      </c>
      <c r="F15" s="32">
        <v>6.2538504716399934E-2</v>
      </c>
      <c r="G15" s="32">
        <v>6.8672885946433948E-2</v>
      </c>
      <c r="H15" s="32">
        <v>7.1428571428571425E-2</v>
      </c>
      <c r="I15" s="32">
        <v>6.5787998654773153E-2</v>
      </c>
      <c r="J15" s="32">
        <v>6.1063261063261064E-2</v>
      </c>
      <c r="K15" s="32">
        <v>6.5538761759237105E-2</v>
      </c>
      <c r="L15" s="32">
        <v>7.0878143788635786E-2</v>
      </c>
      <c r="M15" s="32">
        <f t="shared" ref="M15" si="3">M4/M$14</f>
        <v>7.7997928657532384E-2</v>
      </c>
      <c r="N15" s="56">
        <f>(M15-C15)*100</f>
        <v>0.78356980090688455</v>
      </c>
      <c r="O15" s="56">
        <f>(M15-H15)*100</f>
        <v>0.65693572289609592</v>
      </c>
      <c r="P15" s="56">
        <f>(M15-L15)*100</f>
        <v>0.7119784868896597</v>
      </c>
    </row>
    <row r="16" spans="1:16" x14ac:dyDescent="0.2">
      <c r="A16" s="26" t="s">
        <v>66</v>
      </c>
      <c r="B16" s="27" t="s">
        <v>56</v>
      </c>
      <c r="C16" s="32">
        <v>8.5972144437609602E-2</v>
      </c>
      <c r="D16" s="36">
        <v>8.8342527929249445E-2</v>
      </c>
      <c r="E16" s="36">
        <v>8.7618781442146451E-2</v>
      </c>
      <c r="F16" s="36">
        <v>9.0987500513396213E-2</v>
      </c>
      <c r="G16" s="36">
        <v>8.3238037917544389E-2</v>
      </c>
      <c r="H16" s="36">
        <v>8.2177144132937835E-2</v>
      </c>
      <c r="I16" s="36">
        <v>9.9114392325801132E-2</v>
      </c>
      <c r="J16" s="36">
        <v>9.5772695772695773E-2</v>
      </c>
      <c r="K16" s="36">
        <v>0.10425449658498868</v>
      </c>
      <c r="L16" s="36">
        <v>0.11294775171479381</v>
      </c>
      <c r="M16" s="36">
        <f t="shared" ref="M16" si="4">M5/M$14</f>
        <v>0.1025823867977385</v>
      </c>
      <c r="N16" s="45">
        <f t="shared" ref="N16:N25" si="5">(M16-C16)*100</f>
        <v>1.6610242360128895</v>
      </c>
      <c r="O16" s="45">
        <f t="shared" ref="O16:O25" si="6">(M16-H16)*100</f>
        <v>2.0405242664800665</v>
      </c>
      <c r="P16" s="45">
        <f t="shared" ref="P16:P25" si="7">(M16-L16)*100</f>
        <v>-1.0365364917055309</v>
      </c>
    </row>
    <row r="17" spans="1:16" x14ac:dyDescent="0.2">
      <c r="A17" s="26" t="s">
        <v>66</v>
      </c>
      <c r="B17" s="27" t="s">
        <v>57</v>
      </c>
      <c r="C17" s="32">
        <v>0.21846509791680055</v>
      </c>
      <c r="D17" s="36">
        <v>0.22866375415882734</v>
      </c>
      <c r="E17" s="36">
        <v>0.25032606670393143</v>
      </c>
      <c r="F17" s="36">
        <v>0.24784031324014622</v>
      </c>
      <c r="G17" s="36">
        <v>0.23266626542281071</v>
      </c>
      <c r="H17" s="36">
        <v>0.19958217714413293</v>
      </c>
      <c r="I17" s="36">
        <v>0.21997661867623272</v>
      </c>
      <c r="J17" s="36">
        <v>0.21296901296901297</v>
      </c>
      <c r="K17" s="36">
        <v>0.17102671256834626</v>
      </c>
      <c r="L17" s="36">
        <v>0.16714370395461089</v>
      </c>
      <c r="M17" s="36">
        <f t="shared" ref="M17" si="8">M6/M$14</f>
        <v>0.1301210546868368</v>
      </c>
      <c r="N17" s="45">
        <f t="shared" si="5"/>
        <v>-8.8344043229963756</v>
      </c>
      <c r="O17" s="45">
        <f t="shared" si="6"/>
        <v>-6.9461122457296129</v>
      </c>
      <c r="P17" s="45">
        <f t="shared" si="7"/>
        <v>-3.7022649267774099</v>
      </c>
    </row>
    <row r="18" spans="1:16" x14ac:dyDescent="0.2">
      <c r="A18" s="26" t="s">
        <v>66</v>
      </c>
      <c r="B18" s="27" t="s">
        <v>58</v>
      </c>
      <c r="C18" s="32">
        <v>6.8785060457771371E-2</v>
      </c>
      <c r="D18" s="36">
        <v>6.2661436908064666E-2</v>
      </c>
      <c r="E18" s="36">
        <v>5.6258151667598288E-2</v>
      </c>
      <c r="F18" s="36">
        <v>5.2434867133058609E-2</v>
      </c>
      <c r="G18" s="36">
        <v>4.9774300331026179E-2</v>
      </c>
      <c r="H18" s="36">
        <v>4.6454884700028704E-2</v>
      </c>
      <c r="I18" s="36">
        <v>4.5065099370626013E-2</v>
      </c>
      <c r="J18" s="36">
        <v>5.1598851598851601E-2</v>
      </c>
      <c r="K18" s="36">
        <v>5.4308805390379057E-2</v>
      </c>
      <c r="L18" s="36">
        <v>6.0022017105597424E-2</v>
      </c>
      <c r="M18" s="36">
        <f t="shared" ref="M18" si="9">M7/M$14</f>
        <v>6.5926416407748864E-2</v>
      </c>
      <c r="N18" s="45">
        <f t="shared" si="5"/>
        <v>-0.28586440500225074</v>
      </c>
      <c r="O18" s="45">
        <f t="shared" si="6"/>
        <v>1.947153170772016</v>
      </c>
      <c r="P18" s="45">
        <f t="shared" si="7"/>
        <v>0.59043993021514407</v>
      </c>
    </row>
    <row r="19" spans="1:16" x14ac:dyDescent="0.2">
      <c r="A19" s="26" t="s">
        <v>66</v>
      </c>
      <c r="B19" s="27" t="s">
        <v>59</v>
      </c>
      <c r="C19" s="32">
        <v>0.1278748427730699</v>
      </c>
      <c r="D19" s="36">
        <v>0.13228525569480321</v>
      </c>
      <c r="E19" s="36">
        <v>0.13532932737097075</v>
      </c>
      <c r="F19" s="36">
        <v>0.13486576400202621</v>
      </c>
      <c r="G19" s="36">
        <v>0.13310261811616009</v>
      </c>
      <c r="H19" s="36">
        <v>0.14193219149682645</v>
      </c>
      <c r="I19" s="36">
        <v>0.10680140287942604</v>
      </c>
      <c r="J19" s="36">
        <v>0.11272151272151272</v>
      </c>
      <c r="K19" s="36">
        <v>0.12570187227305363</v>
      </c>
      <c r="L19" s="36">
        <v>0.13633669235328985</v>
      </c>
      <c r="M19" s="36">
        <f t="shared" ref="M19" si="10">M8/M$14</f>
        <v>0.14251515305862578</v>
      </c>
      <c r="N19" s="45">
        <f t="shared" si="5"/>
        <v>1.4640310285555875</v>
      </c>
      <c r="O19" s="45">
        <f t="shared" si="6"/>
        <v>5.8296156179932224E-2</v>
      </c>
      <c r="P19" s="45">
        <f t="shared" si="7"/>
        <v>0.61784607053359253</v>
      </c>
    </row>
    <row r="20" spans="1:16" x14ac:dyDescent="0.2">
      <c r="A20" s="26" t="s">
        <v>66</v>
      </c>
      <c r="B20" s="27" t="s">
        <v>60</v>
      </c>
      <c r="C20" s="32">
        <v>0.16613263067049827</v>
      </c>
      <c r="D20" s="36">
        <v>0.14729423769890621</v>
      </c>
      <c r="E20" s="36">
        <v>0.13159120551518538</v>
      </c>
      <c r="F20" s="36">
        <v>0.13518064701614119</v>
      </c>
      <c r="G20" s="36">
        <v>0.14715618417092988</v>
      </c>
      <c r="H20" s="36">
        <v>0.15295187063438906</v>
      </c>
      <c r="I20" s="36">
        <v>0.15300353922777574</v>
      </c>
      <c r="J20" s="36">
        <v>0.16119196119196119</v>
      </c>
      <c r="K20" s="36">
        <v>0.15646458881790901</v>
      </c>
      <c r="L20" s="36">
        <v>0.15484799729020238</v>
      </c>
      <c r="M20" s="36">
        <f t="shared" ref="M20" si="11">M9/M$14</f>
        <v>0.1639246846296202</v>
      </c>
      <c r="N20" s="45">
        <f t="shared" si="5"/>
        <v>-0.22079460408780671</v>
      </c>
      <c r="O20" s="45">
        <f t="shared" si="6"/>
        <v>1.0972813995231145</v>
      </c>
      <c r="P20" s="45">
        <f t="shared" si="7"/>
        <v>0.90766873394178271</v>
      </c>
    </row>
    <row r="21" spans="1:16" x14ac:dyDescent="0.2">
      <c r="A21" s="26" t="s">
        <v>66</v>
      </c>
      <c r="B21" s="27" t="s">
        <v>61</v>
      </c>
      <c r="C21" s="32">
        <v>5.2736437168905331E-2</v>
      </c>
      <c r="D21" s="36">
        <v>5.8313934330388936E-2</v>
      </c>
      <c r="E21" s="36">
        <v>6.0089435438792624E-2</v>
      </c>
      <c r="F21" s="36">
        <v>5.0655093575017456E-2</v>
      </c>
      <c r="G21" s="36">
        <v>5.3024375564249174E-2</v>
      </c>
      <c r="H21" s="36">
        <v>5.8351672886167195E-2</v>
      </c>
      <c r="I21" s="36">
        <v>5.8997805999071153E-2</v>
      </c>
      <c r="J21" s="36">
        <v>6.1696861696861699E-2</v>
      </c>
      <c r="K21" s="36">
        <v>5.6941401719472005E-2</v>
      </c>
      <c r="L21" s="36">
        <v>5.8413074773477854E-2</v>
      </c>
      <c r="M21" s="36">
        <f t="shared" ref="M21" si="12">M10/M$14</f>
        <v>5.99840404760692E-2</v>
      </c>
      <c r="N21" s="45">
        <f t="shared" si="5"/>
        <v>0.7247603307163869</v>
      </c>
      <c r="O21" s="45">
        <f t="shared" si="6"/>
        <v>0.16323675899020049</v>
      </c>
      <c r="P21" s="45">
        <f t="shared" si="7"/>
        <v>0.15709657025913468</v>
      </c>
    </row>
    <row r="22" spans="1:16" x14ac:dyDescent="0.2">
      <c r="A22" s="26" t="s">
        <v>66</v>
      </c>
      <c r="B22" s="27" t="s">
        <v>62</v>
      </c>
      <c r="C22" s="32">
        <v>6.1311616889615221E-2</v>
      </c>
      <c r="D22" s="36">
        <v>5.6432496784548827E-2</v>
      </c>
      <c r="E22" s="36">
        <v>5.9658561580026088E-2</v>
      </c>
      <c r="F22" s="36">
        <v>5.5925961419985487E-2</v>
      </c>
      <c r="G22" s="36">
        <v>4.5185073728558532E-2</v>
      </c>
      <c r="H22" s="36">
        <v>4.9102159283003224E-2</v>
      </c>
      <c r="I22" s="36">
        <v>5.0814342680524635E-2</v>
      </c>
      <c r="J22" s="36">
        <v>5.1717651717651719E-2</v>
      </c>
      <c r="K22" s="36">
        <v>5.068208177617408E-2</v>
      </c>
      <c r="L22" s="36">
        <v>4.7726310441188927E-2</v>
      </c>
      <c r="M22" s="36">
        <f t="shared" ref="M22" si="13">M11/M$14</f>
        <v>4.6961748077216932E-2</v>
      </c>
      <c r="N22" s="45">
        <f t="shared" si="5"/>
        <v>-1.434986881239829</v>
      </c>
      <c r="O22" s="45">
        <f t="shared" si="6"/>
        <v>-0.21404112057862926</v>
      </c>
      <c r="P22" s="45">
        <f t="shared" si="7"/>
        <v>-7.6456236397199479E-2</v>
      </c>
    </row>
    <row r="23" spans="1:16" x14ac:dyDescent="0.2">
      <c r="A23" s="26" t="s">
        <v>66</v>
      </c>
      <c r="B23" s="27" t="s">
        <v>63</v>
      </c>
      <c r="C23" s="32">
        <v>5.953965791092463E-2</v>
      </c>
      <c r="D23" s="36">
        <v>6.1513441117382571E-2</v>
      </c>
      <c r="E23" s="36">
        <v>6.6773802869387E-2</v>
      </c>
      <c r="F23" s="36">
        <v>7.2464164943937134E-2</v>
      </c>
      <c r="G23" s="36">
        <v>9.0294914234125792E-2</v>
      </c>
      <c r="H23" s="36">
        <v>8.5175262335342714E-2</v>
      </c>
      <c r="I23" s="36">
        <v>8.2667392662107847E-2</v>
      </c>
      <c r="J23" s="36">
        <v>6.825066825066825E-2</v>
      </c>
      <c r="K23" s="36">
        <v>9.285885233527863E-2</v>
      </c>
      <c r="L23" s="36">
        <v>8.0718096367177583E-2</v>
      </c>
      <c r="M23" s="36">
        <f t="shared" ref="M23" si="14">M12/M$14</f>
        <v>9.781150783544712E-2</v>
      </c>
      <c r="N23" s="45">
        <f t="shared" si="5"/>
        <v>3.8271849924522492</v>
      </c>
      <c r="O23" s="45">
        <f t="shared" si="6"/>
        <v>1.2636245500104406</v>
      </c>
      <c r="P23" s="45">
        <f t="shared" si="7"/>
        <v>1.7093411468269537</v>
      </c>
    </row>
    <row r="24" spans="1:16" x14ac:dyDescent="0.2">
      <c r="A24" s="26" t="s">
        <v>66</v>
      </c>
      <c r="B24" s="27" t="s">
        <v>64</v>
      </c>
      <c r="C24" s="32">
        <v>8.9020281126341597E-2</v>
      </c>
      <c r="D24" s="36">
        <v>9.0925518458284171E-2</v>
      </c>
      <c r="E24" s="36">
        <v>8.8317495807713808E-2</v>
      </c>
      <c r="F24" s="36">
        <v>9.7107183439891567E-2</v>
      </c>
      <c r="G24" s="36">
        <v>9.6885344568161294E-2</v>
      </c>
      <c r="H24" s="36">
        <v>0.11284406595860046</v>
      </c>
      <c r="I24" s="36">
        <v>0.11777140752366158</v>
      </c>
      <c r="J24" s="36">
        <v>0.12301752301752301</v>
      </c>
      <c r="K24" s="36">
        <v>0.12222242677516154</v>
      </c>
      <c r="L24" s="36">
        <v>0.11096621221102548</v>
      </c>
      <c r="M24" s="36">
        <f t="shared" ref="M24" si="15">M13/M$14</f>
        <v>0.11217507937316423</v>
      </c>
      <c r="N24" s="45">
        <f t="shared" si="5"/>
        <v>2.3154798246822637</v>
      </c>
      <c r="O24" s="45">
        <f t="shared" si="6"/>
        <v>-6.6898658543622369E-2</v>
      </c>
      <c r="P24" s="45">
        <f t="shared" si="7"/>
        <v>0.12088671621387492</v>
      </c>
    </row>
    <row r="25" spans="1:16" x14ac:dyDescent="0.2">
      <c r="A25" s="33" t="s">
        <v>66</v>
      </c>
      <c r="B25" s="34" t="s">
        <v>65</v>
      </c>
      <c r="C25" s="35">
        <v>1</v>
      </c>
      <c r="D25" s="44">
        <v>1</v>
      </c>
      <c r="E25" s="44">
        <v>1</v>
      </c>
      <c r="F25" s="44">
        <v>1</v>
      </c>
      <c r="G25" s="44">
        <v>1</v>
      </c>
      <c r="H25" s="44">
        <v>1</v>
      </c>
      <c r="I25" s="44">
        <v>1</v>
      </c>
      <c r="J25" s="44">
        <v>1</v>
      </c>
      <c r="K25" s="44">
        <v>1</v>
      </c>
      <c r="L25" s="44">
        <v>1</v>
      </c>
      <c r="M25" s="44">
        <f t="shared" ref="M25" si="16">M14/M$14</f>
        <v>1</v>
      </c>
      <c r="N25" s="58">
        <f t="shared" si="5"/>
        <v>0</v>
      </c>
      <c r="O25" s="58">
        <f t="shared" si="6"/>
        <v>0</v>
      </c>
      <c r="P25" s="58">
        <f t="shared" si="7"/>
        <v>0</v>
      </c>
    </row>
    <row r="26" spans="1:16" x14ac:dyDescent="0.2">
      <c r="A26" s="29" t="s">
        <v>67</v>
      </c>
      <c r="B26" s="30" t="s">
        <v>55</v>
      </c>
      <c r="C26" s="109">
        <v>168.22964821908158</v>
      </c>
      <c r="D26" s="110">
        <v>152.35768062343152</v>
      </c>
      <c r="E26" s="110">
        <v>121.05402192576938</v>
      </c>
      <c r="F26" s="110">
        <v>100.55915114692027</v>
      </c>
      <c r="G26" s="110">
        <v>100.47109584819266</v>
      </c>
      <c r="H26" s="110">
        <v>98.599920750231135</v>
      </c>
      <c r="I26" s="110">
        <v>90.432791793246153</v>
      </c>
      <c r="J26" s="110">
        <v>67.890635318980316</v>
      </c>
      <c r="K26" s="110">
        <v>78.369215867564833</v>
      </c>
      <c r="L26" s="110">
        <v>92.127856293752473</v>
      </c>
      <c r="M26" s="110">
        <v>101.13151058864968</v>
      </c>
      <c r="N26" s="46">
        <f t="shared" ref="N26:N36" si="17">M26/C26-1</f>
        <v>-0.39884846898717607</v>
      </c>
      <c r="O26" s="46">
        <f t="shared" ref="O26:O36" si="18">M26/H26-1</f>
        <v>2.5675373967403603E-2</v>
      </c>
      <c r="P26" s="46">
        <f t="shared" ref="P26:P36" si="19">M26/L26-1</f>
        <v>9.7729988052568828E-2</v>
      </c>
    </row>
    <row r="27" spans="1:16" x14ac:dyDescent="0.2">
      <c r="A27" s="26" t="s">
        <v>67</v>
      </c>
      <c r="B27" s="27" t="s">
        <v>56</v>
      </c>
      <c r="C27" s="49">
        <v>155.88895325995031</v>
      </c>
      <c r="D27" s="50">
        <v>138.35893747794182</v>
      </c>
      <c r="E27" s="50">
        <v>125.25720678426593</v>
      </c>
      <c r="F27" s="50">
        <v>110.64053645510785</v>
      </c>
      <c r="G27" s="50">
        <v>92.095011686677182</v>
      </c>
      <c r="H27" s="50">
        <v>85.785537820218281</v>
      </c>
      <c r="I27" s="50">
        <v>103.03254290109275</v>
      </c>
      <c r="J27" s="50">
        <v>80.524868316785529</v>
      </c>
      <c r="K27" s="50">
        <v>94.275858854239502</v>
      </c>
      <c r="L27" s="50">
        <v>111.0234332860539</v>
      </c>
      <c r="M27" s="50">
        <v>100.5853327206984</v>
      </c>
      <c r="N27" s="47">
        <f t="shared" si="17"/>
        <v>-0.35476292182827851</v>
      </c>
      <c r="O27" s="47">
        <f t="shared" si="18"/>
        <v>0.17252086163399971</v>
      </c>
      <c r="P27" s="47">
        <f t="shared" si="19"/>
        <v>-9.4017094017094016E-2</v>
      </c>
    </row>
    <row r="28" spans="1:16" x14ac:dyDescent="0.2">
      <c r="A28" s="26" t="s">
        <v>67</v>
      </c>
      <c r="B28" s="27" t="s">
        <v>57</v>
      </c>
      <c r="C28" s="49">
        <v>284.07429029181037</v>
      </c>
      <c r="D28" s="50">
        <v>256.81891711525213</v>
      </c>
      <c r="E28" s="50">
        <v>256.62790267336652</v>
      </c>
      <c r="F28" s="50">
        <v>216.12090259099153</v>
      </c>
      <c r="G28" s="50">
        <v>184.6035196798598</v>
      </c>
      <c r="H28" s="50">
        <v>149.40910876242938</v>
      </c>
      <c r="I28" s="50">
        <v>163.98589835882777</v>
      </c>
      <c r="J28" s="50">
        <v>128.40945855762607</v>
      </c>
      <c r="K28" s="50">
        <v>110.90776031985368</v>
      </c>
      <c r="L28" s="50">
        <v>117.82009543559053</v>
      </c>
      <c r="M28" s="50">
        <v>91.49591766322483</v>
      </c>
      <c r="N28" s="47">
        <f t="shared" si="17"/>
        <v>-0.67791552847236813</v>
      </c>
      <c r="O28" s="47">
        <f t="shared" si="18"/>
        <v>-0.38761486216540153</v>
      </c>
      <c r="P28" s="47">
        <f t="shared" si="19"/>
        <v>-0.22342689228898571</v>
      </c>
    </row>
    <row r="29" spans="1:16" x14ac:dyDescent="0.2">
      <c r="A29" s="26" t="s">
        <v>67</v>
      </c>
      <c r="B29" s="27" t="s">
        <v>58</v>
      </c>
      <c r="C29" s="49">
        <v>311.52026212276195</v>
      </c>
      <c r="D29" s="50">
        <v>245.11638350422874</v>
      </c>
      <c r="E29" s="50">
        <v>200.87485135011519</v>
      </c>
      <c r="F29" s="50">
        <v>159.25288359986362</v>
      </c>
      <c r="G29" s="50">
        <v>137.54792139643573</v>
      </c>
      <c r="H29" s="50">
        <v>121.12366838809471</v>
      </c>
      <c r="I29" s="50">
        <v>117.00721003916873</v>
      </c>
      <c r="J29" s="50">
        <v>108.35848946768789</v>
      </c>
      <c r="K29" s="50">
        <v>122.66214272052157</v>
      </c>
      <c r="L29" s="50">
        <v>147.36089281407746</v>
      </c>
      <c r="M29" s="50">
        <v>161.45664413009672</v>
      </c>
      <c r="N29" s="47">
        <f t="shared" si="17"/>
        <v>-0.48171382808328889</v>
      </c>
      <c r="O29" s="47">
        <f t="shared" si="18"/>
        <v>0.33299004462753157</v>
      </c>
      <c r="P29" s="47">
        <f t="shared" si="19"/>
        <v>9.5654627539503378E-2</v>
      </c>
    </row>
    <row r="30" spans="1:16" x14ac:dyDescent="0.2">
      <c r="A30" s="26" t="s">
        <v>67</v>
      </c>
      <c r="B30" s="27" t="s">
        <v>59</v>
      </c>
      <c r="C30" s="49">
        <v>196.03675829968233</v>
      </c>
      <c r="D30" s="50">
        <v>175.16351644453951</v>
      </c>
      <c r="E30" s="50">
        <v>163.56570707930848</v>
      </c>
      <c r="F30" s="50">
        <v>138.6529369622466</v>
      </c>
      <c r="G30" s="50">
        <v>124.50755053984706</v>
      </c>
      <c r="H30" s="50">
        <v>125.26760115358793</v>
      </c>
      <c r="I30" s="50">
        <v>93.866250796997505</v>
      </c>
      <c r="J30" s="50">
        <v>80.129039704199556</v>
      </c>
      <c r="K30" s="50">
        <v>96.104177604123421</v>
      </c>
      <c r="L30" s="50">
        <v>113.30384149285202</v>
      </c>
      <c r="M30" s="50">
        <v>118.14564540260866</v>
      </c>
      <c r="N30" s="47">
        <f t="shared" si="17"/>
        <v>-0.39732912119471564</v>
      </c>
      <c r="O30" s="47">
        <f t="shared" si="18"/>
        <v>-5.6853932584269629E-2</v>
      </c>
      <c r="P30" s="47">
        <f t="shared" si="19"/>
        <v>4.2732919254658386E-2</v>
      </c>
    </row>
    <row r="31" spans="1:16" x14ac:dyDescent="0.2">
      <c r="A31" s="26" t="s">
        <v>67</v>
      </c>
      <c r="B31" s="27" t="s">
        <v>60</v>
      </c>
      <c r="C31" s="49">
        <v>203.19793916077398</v>
      </c>
      <c r="D31" s="50">
        <v>155.60728615368029</v>
      </c>
      <c r="E31" s="50">
        <v>126.89343534217993</v>
      </c>
      <c r="F31" s="50">
        <v>110.88015757244997</v>
      </c>
      <c r="G31" s="50">
        <v>109.82458386252388</v>
      </c>
      <c r="H31" s="50">
        <v>107.70220693511928</v>
      </c>
      <c r="I31" s="50">
        <v>107.28671515568028</v>
      </c>
      <c r="J31" s="50">
        <v>91.419420984131577</v>
      </c>
      <c r="K31" s="50">
        <v>95.439584687892676</v>
      </c>
      <c r="L31" s="50">
        <v>102.6713875516417</v>
      </c>
      <c r="M31" s="50">
        <v>108.42089541847321</v>
      </c>
      <c r="N31" s="47">
        <f t="shared" si="17"/>
        <v>-0.46642718983144515</v>
      </c>
      <c r="O31" s="47">
        <f t="shared" si="18"/>
        <v>6.6729225315398377E-3</v>
      </c>
      <c r="P31" s="47">
        <f t="shared" si="19"/>
        <v>5.5999125013671547E-2</v>
      </c>
    </row>
    <row r="32" spans="1:16" x14ac:dyDescent="0.2">
      <c r="A32" s="26" t="s">
        <v>67</v>
      </c>
      <c r="B32" s="27" t="s">
        <v>61</v>
      </c>
      <c r="C32" s="49">
        <v>114.3705933770984</v>
      </c>
      <c r="D32" s="50">
        <v>109.23347410633039</v>
      </c>
      <c r="E32" s="50">
        <v>102.74238541535998</v>
      </c>
      <c r="F32" s="50">
        <v>73.671865511013934</v>
      </c>
      <c r="G32" s="50">
        <v>70.167474070490044</v>
      </c>
      <c r="H32" s="50">
        <v>72.855501595891894</v>
      </c>
      <c r="I32" s="50">
        <v>73.353284470966315</v>
      </c>
      <c r="J32" s="50">
        <v>62.04365754927553</v>
      </c>
      <c r="K32" s="50">
        <v>61.585697304207066</v>
      </c>
      <c r="L32" s="50">
        <v>68.674125445266782</v>
      </c>
      <c r="M32" s="50">
        <v>70.346675905516832</v>
      </c>
      <c r="N32" s="47">
        <f t="shared" si="17"/>
        <v>-0.38492339832869071</v>
      </c>
      <c r="O32" s="47">
        <f t="shared" si="18"/>
        <v>-3.4435638152500614E-2</v>
      </c>
      <c r="P32" s="47">
        <f t="shared" si="19"/>
        <v>2.4354885474050514E-2</v>
      </c>
    </row>
    <row r="33" spans="1:16" x14ac:dyDescent="0.2">
      <c r="A33" s="26" t="s">
        <v>67</v>
      </c>
      <c r="B33" s="27" t="s">
        <v>62</v>
      </c>
      <c r="C33" s="49">
        <v>233.01661961903631</v>
      </c>
      <c r="D33" s="50">
        <v>185.24786366538842</v>
      </c>
      <c r="E33" s="50">
        <v>178.7577331998088</v>
      </c>
      <c r="F33" s="50">
        <v>142.53861802092894</v>
      </c>
      <c r="G33" s="50">
        <v>104.78420316201947</v>
      </c>
      <c r="H33" s="50">
        <v>107.43608442752513</v>
      </c>
      <c r="I33" s="50">
        <v>110.71604283486107</v>
      </c>
      <c r="J33" s="50">
        <v>91.140971914483814</v>
      </c>
      <c r="K33" s="50">
        <v>96.060909525487716</v>
      </c>
      <c r="L33" s="50">
        <v>98.328965870985982</v>
      </c>
      <c r="M33" s="50">
        <v>96.514520794587384</v>
      </c>
      <c r="N33" s="47">
        <f t="shared" si="17"/>
        <v>-0.58580413297394429</v>
      </c>
      <c r="O33" s="47">
        <f t="shared" si="18"/>
        <v>-0.10165638194218884</v>
      </c>
      <c r="P33" s="47">
        <f t="shared" si="19"/>
        <v>-1.8452803406671325E-2</v>
      </c>
    </row>
    <row r="34" spans="1:16" x14ac:dyDescent="0.2">
      <c r="A34" s="26" t="s">
        <v>67</v>
      </c>
      <c r="B34" s="27" t="s">
        <v>63</v>
      </c>
      <c r="C34" s="49">
        <v>109.99523382255911</v>
      </c>
      <c r="D34" s="50">
        <v>98.15611690534304</v>
      </c>
      <c r="E34" s="50">
        <v>97.257158170941238</v>
      </c>
      <c r="F34" s="50">
        <v>89.777143041296128</v>
      </c>
      <c r="G34" s="50">
        <v>101.78587481405972</v>
      </c>
      <c r="H34" s="50">
        <v>90.591294347924162</v>
      </c>
      <c r="I34" s="50">
        <v>87.555188433623769</v>
      </c>
      <c r="J34" s="50">
        <v>58.466240707226099</v>
      </c>
      <c r="K34" s="50">
        <v>85.553733138163167</v>
      </c>
      <c r="L34" s="50">
        <v>80.838440153942443</v>
      </c>
      <c r="M34" s="50">
        <v>97.715118280919512</v>
      </c>
      <c r="N34" s="47">
        <f t="shared" si="17"/>
        <v>-0.11164225134926753</v>
      </c>
      <c r="O34" s="47">
        <f t="shared" si="18"/>
        <v>7.8636959370904425E-2</v>
      </c>
      <c r="P34" s="47">
        <f t="shared" si="19"/>
        <v>0.20877045740663025</v>
      </c>
    </row>
    <row r="35" spans="1:16" x14ac:dyDescent="0.2">
      <c r="A35" s="26" t="s">
        <v>67</v>
      </c>
      <c r="B35" s="27" t="s">
        <v>64</v>
      </c>
      <c r="C35" s="49">
        <v>185.39551425457466</v>
      </c>
      <c r="D35" s="50">
        <v>163.55953268704945</v>
      </c>
      <c r="E35" s="50">
        <v>145.01233293179604</v>
      </c>
      <c r="F35" s="50">
        <v>135.62400810722957</v>
      </c>
      <c r="G35" s="50">
        <v>123.11898889080098</v>
      </c>
      <c r="H35" s="50">
        <v>135.29895409090039</v>
      </c>
      <c r="I35" s="50">
        <v>140.61454329910705</v>
      </c>
      <c r="J35" s="50">
        <v>118.79768255607182</v>
      </c>
      <c r="K35" s="50">
        <v>126.94315378879138</v>
      </c>
      <c r="L35" s="50">
        <v>125.27964205816555</v>
      </c>
      <c r="M35" s="50">
        <v>126.33128740511292</v>
      </c>
      <c r="N35" s="47">
        <f t="shared" si="17"/>
        <v>-0.31858498349834985</v>
      </c>
      <c r="O35" s="47">
        <f t="shared" si="18"/>
        <v>-6.6280384397964909E-2</v>
      </c>
      <c r="P35" s="47">
        <f t="shared" si="19"/>
        <v>8.3943833943833646E-3</v>
      </c>
    </row>
    <row r="36" spans="1:16" x14ac:dyDescent="0.2">
      <c r="A36" s="33" t="s">
        <v>67</v>
      </c>
      <c r="B36" s="34" t="s">
        <v>65</v>
      </c>
      <c r="C36" s="101">
        <v>193.27499067508813</v>
      </c>
      <c r="D36" s="102">
        <v>166.93810352408914</v>
      </c>
      <c r="E36" s="102">
        <v>152.3784647237963</v>
      </c>
      <c r="F36" s="102">
        <v>129.61361327115068</v>
      </c>
      <c r="G36" s="102">
        <v>117.93218704051962</v>
      </c>
      <c r="H36" s="102">
        <v>111.27077521159832</v>
      </c>
      <c r="I36" s="102">
        <v>110.80408599715869</v>
      </c>
      <c r="J36" s="102">
        <v>89.620299525751491</v>
      </c>
      <c r="K36" s="102">
        <v>96.388180376978411</v>
      </c>
      <c r="L36" s="102">
        <v>104.77439036725069</v>
      </c>
      <c r="M36" s="102">
        <v>104.51531574630704</v>
      </c>
      <c r="N36" s="48">
        <f t="shared" si="17"/>
        <v>-0.45924035292281418</v>
      </c>
      <c r="O36" s="48">
        <f t="shared" si="18"/>
        <v>-6.0711893598698774E-2</v>
      </c>
      <c r="P36" s="48">
        <f t="shared" si="19"/>
        <v>-2.4726903209415507E-3</v>
      </c>
    </row>
  </sheetData>
  <sortState xmlns:xlrd2="http://schemas.microsoft.com/office/spreadsheetml/2017/richdata2" ref="P4:AA13">
    <sortCondition ref="P4:P13"/>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BE8C0-A2DB-41C3-AB71-4DCF6C9F833C}">
  <dimension ref="A1:P36"/>
  <sheetViews>
    <sheetView workbookViewId="0">
      <selection activeCell="B12" sqref="B12"/>
    </sheetView>
  </sheetViews>
  <sheetFormatPr baseColWidth="10" defaultColWidth="8.83203125" defaultRowHeight="15" x14ac:dyDescent="0.2"/>
  <cols>
    <col min="1" max="1" width="26.5" customWidth="1"/>
    <col min="2" max="2" width="27.5" customWidth="1"/>
    <col min="14" max="16" width="10.33203125" customWidth="1"/>
  </cols>
  <sheetData>
    <row r="1" spans="1:16" ht="16" x14ac:dyDescent="0.2">
      <c r="A1" s="2" t="s">
        <v>137</v>
      </c>
    </row>
    <row r="2" spans="1:16" ht="16" x14ac:dyDescent="0.2">
      <c r="A2" s="3" t="s">
        <v>45</v>
      </c>
    </row>
    <row r="3" spans="1:16" ht="70" x14ac:dyDescent="0.2">
      <c r="A3" s="81" t="s">
        <v>46</v>
      </c>
      <c r="B3" s="82" t="s">
        <v>47</v>
      </c>
      <c r="C3" s="84">
        <v>2013</v>
      </c>
      <c r="D3" s="133">
        <v>2014</v>
      </c>
      <c r="E3" s="133">
        <v>2015</v>
      </c>
      <c r="F3" s="133">
        <v>2016</v>
      </c>
      <c r="G3" s="133">
        <v>2017</v>
      </c>
      <c r="H3" s="133">
        <v>2018</v>
      </c>
      <c r="I3" s="133">
        <v>2019</v>
      </c>
      <c r="J3" s="133">
        <v>2020</v>
      </c>
      <c r="K3" s="133">
        <v>2021</v>
      </c>
      <c r="L3" s="133">
        <v>2022</v>
      </c>
      <c r="M3" s="133">
        <v>2023</v>
      </c>
      <c r="N3" s="130" t="s">
        <v>127</v>
      </c>
      <c r="O3" s="130" t="s">
        <v>128</v>
      </c>
      <c r="P3" s="130" t="s">
        <v>129</v>
      </c>
    </row>
    <row r="4" spans="1:16" x14ac:dyDescent="0.2">
      <c r="A4" s="26" t="s">
        <v>54</v>
      </c>
      <c r="B4" s="27" t="s">
        <v>55</v>
      </c>
      <c r="C4" s="28">
        <v>1965.99</v>
      </c>
      <c r="D4" s="39">
        <v>1833.48</v>
      </c>
      <c r="E4" s="39">
        <v>1523.05</v>
      </c>
      <c r="F4" s="39">
        <v>1274.07</v>
      </c>
      <c r="G4" s="39">
        <v>1171.8499999999999</v>
      </c>
      <c r="H4" s="39">
        <v>1013.1</v>
      </c>
      <c r="I4" s="39">
        <v>881.77</v>
      </c>
      <c r="J4" s="39">
        <v>717.3</v>
      </c>
      <c r="K4" s="39">
        <v>706.52</v>
      </c>
      <c r="L4" s="39">
        <v>783.36</v>
      </c>
      <c r="M4" s="39">
        <v>637.66</v>
      </c>
      <c r="N4" s="129">
        <f>M4/C4-1</f>
        <v>-0.6756545048550604</v>
      </c>
      <c r="O4" s="129">
        <f>M4/H4-1</f>
        <v>-0.37058533214885014</v>
      </c>
      <c r="P4" s="129">
        <f>M4/L4-1</f>
        <v>-0.18599366830065367</v>
      </c>
    </row>
    <row r="5" spans="1:16" x14ac:dyDescent="0.2">
      <c r="A5" s="26" t="s">
        <v>54</v>
      </c>
      <c r="B5" s="27" t="s">
        <v>56</v>
      </c>
      <c r="C5" s="28">
        <v>2606.09</v>
      </c>
      <c r="D5" s="39">
        <v>2188.64</v>
      </c>
      <c r="E5" s="39">
        <v>1923.23</v>
      </c>
      <c r="F5" s="39">
        <v>1629.58</v>
      </c>
      <c r="G5" s="39">
        <v>1398.49</v>
      </c>
      <c r="H5" s="39">
        <v>1093.1199999999999</v>
      </c>
      <c r="I5" s="39">
        <v>977.86</v>
      </c>
      <c r="J5" s="39">
        <v>910.37</v>
      </c>
      <c r="K5" s="39">
        <v>797.62</v>
      </c>
      <c r="L5" s="39">
        <v>840.94</v>
      </c>
      <c r="M5" s="39">
        <v>812.82</v>
      </c>
      <c r="N5" s="132">
        <f t="shared" ref="N5:N14" si="0">M5/C5-1</f>
        <v>-0.68810747134596273</v>
      </c>
      <c r="O5" s="132">
        <f t="shared" ref="O5:O14" si="1">M5/H5-1</f>
        <v>-0.25642198477751743</v>
      </c>
      <c r="P5" s="132">
        <f t="shared" ref="P5:P14" si="2">M5/L5-1</f>
        <v>-3.3438770899231862E-2</v>
      </c>
    </row>
    <row r="6" spans="1:16" x14ac:dyDescent="0.2">
      <c r="A6" s="26" t="s">
        <v>54</v>
      </c>
      <c r="B6" s="27" t="s">
        <v>57</v>
      </c>
      <c r="C6" s="28">
        <v>3367.81</v>
      </c>
      <c r="D6" s="39">
        <v>3151.46</v>
      </c>
      <c r="E6" s="39">
        <v>3131.92</v>
      </c>
      <c r="F6" s="39">
        <v>3107.98</v>
      </c>
      <c r="G6" s="39">
        <v>2963.79</v>
      </c>
      <c r="H6" s="39">
        <v>2252.44</v>
      </c>
      <c r="I6" s="39">
        <v>2123.0700000000002</v>
      </c>
      <c r="J6" s="39">
        <v>1828.87</v>
      </c>
      <c r="K6" s="39">
        <v>1585.06</v>
      </c>
      <c r="L6" s="39">
        <v>1416.54</v>
      </c>
      <c r="M6" s="39">
        <v>1214.69</v>
      </c>
      <c r="N6" s="132">
        <f t="shared" si="0"/>
        <v>-0.6393234772745493</v>
      </c>
      <c r="O6" s="132">
        <f t="shared" si="1"/>
        <v>-0.46072259416455041</v>
      </c>
      <c r="P6" s="132">
        <f t="shared" si="2"/>
        <v>-0.14249509367896418</v>
      </c>
    </row>
    <row r="7" spans="1:16" x14ac:dyDescent="0.2">
      <c r="A7" s="26" t="s">
        <v>54</v>
      </c>
      <c r="B7" s="27" t="s">
        <v>58</v>
      </c>
      <c r="C7" s="28">
        <v>1250.78</v>
      </c>
      <c r="D7" s="39">
        <v>1095.42</v>
      </c>
      <c r="E7" s="39">
        <v>1002.34</v>
      </c>
      <c r="F7" s="39">
        <v>930.94</v>
      </c>
      <c r="G7" s="39">
        <v>824.83</v>
      </c>
      <c r="H7" s="39">
        <v>754.88</v>
      </c>
      <c r="I7" s="39">
        <v>627.96</v>
      </c>
      <c r="J7" s="39">
        <v>334.68</v>
      </c>
      <c r="K7" s="39">
        <v>331.36</v>
      </c>
      <c r="L7" s="39">
        <v>375.98</v>
      </c>
      <c r="M7" s="39">
        <v>410.08</v>
      </c>
      <c r="N7" s="132">
        <f t="shared" si="0"/>
        <v>-0.67214058427541212</v>
      </c>
      <c r="O7" s="132">
        <f t="shared" si="1"/>
        <v>-0.45676133955065712</v>
      </c>
      <c r="P7" s="132">
        <f t="shared" si="2"/>
        <v>9.0696313633703785E-2</v>
      </c>
    </row>
    <row r="8" spans="1:16" x14ac:dyDescent="0.2">
      <c r="A8" s="26" t="s">
        <v>54</v>
      </c>
      <c r="B8" s="27" t="s">
        <v>59</v>
      </c>
      <c r="C8" s="28">
        <v>2855.73</v>
      </c>
      <c r="D8" s="39">
        <v>2600.71</v>
      </c>
      <c r="E8" s="39">
        <v>2221.79</v>
      </c>
      <c r="F8" s="39">
        <v>1909.47</v>
      </c>
      <c r="G8" s="39">
        <v>1694.41</v>
      </c>
      <c r="H8" s="39">
        <v>1613.63</v>
      </c>
      <c r="I8" s="39">
        <v>1393.37</v>
      </c>
      <c r="J8" s="39">
        <v>1029.1500000000001</v>
      </c>
      <c r="K8" s="39">
        <v>939.81</v>
      </c>
      <c r="L8" s="39">
        <v>1199.78</v>
      </c>
      <c r="M8" s="39">
        <v>1282.96</v>
      </c>
      <c r="N8" s="132">
        <f t="shared" si="0"/>
        <v>-0.55074184184079034</v>
      </c>
      <c r="O8" s="132">
        <f t="shared" si="1"/>
        <v>-0.20492306166841223</v>
      </c>
      <c r="P8" s="132">
        <f t="shared" si="2"/>
        <v>6.9329377052459673E-2</v>
      </c>
    </row>
    <row r="9" spans="1:16" x14ac:dyDescent="0.2">
      <c r="A9" s="26" t="s">
        <v>54</v>
      </c>
      <c r="B9" s="27" t="s">
        <v>60</v>
      </c>
      <c r="C9" s="28">
        <v>3375.39</v>
      </c>
      <c r="D9" s="39">
        <v>2880.2</v>
      </c>
      <c r="E9" s="39">
        <v>2441.83</v>
      </c>
      <c r="F9" s="39">
        <v>1934.16</v>
      </c>
      <c r="G9" s="39">
        <v>1784.47</v>
      </c>
      <c r="H9" s="39">
        <v>1438.5</v>
      </c>
      <c r="I9" s="39">
        <v>1461.28</v>
      </c>
      <c r="J9" s="39">
        <v>1392.99</v>
      </c>
      <c r="K9" s="39">
        <v>1215.29</v>
      </c>
      <c r="L9" s="39">
        <v>1219.3599999999999</v>
      </c>
      <c r="M9" s="39">
        <v>1224.58</v>
      </c>
      <c r="N9" s="132">
        <f t="shared" si="0"/>
        <v>-0.63720340464361158</v>
      </c>
      <c r="O9" s="132">
        <f t="shared" si="1"/>
        <v>-0.14871046228710472</v>
      </c>
      <c r="P9" s="132">
        <f t="shared" si="2"/>
        <v>4.2809342605958367E-3</v>
      </c>
    </row>
    <row r="10" spans="1:16" x14ac:dyDescent="0.2">
      <c r="A10" s="26" t="s">
        <v>54</v>
      </c>
      <c r="B10" s="27" t="s">
        <v>61</v>
      </c>
      <c r="C10" s="28">
        <v>2191.11</v>
      </c>
      <c r="D10" s="39">
        <v>2070.5</v>
      </c>
      <c r="E10" s="39">
        <v>1779.36</v>
      </c>
      <c r="F10" s="39">
        <v>1617.93</v>
      </c>
      <c r="G10" s="39">
        <v>1423.63</v>
      </c>
      <c r="H10" s="39">
        <v>1168.5</v>
      </c>
      <c r="I10" s="39">
        <v>966.94</v>
      </c>
      <c r="J10" s="39">
        <v>763.27</v>
      </c>
      <c r="K10" s="39">
        <v>608.41999999999996</v>
      </c>
      <c r="L10" s="39">
        <v>648.91</v>
      </c>
      <c r="M10" s="39">
        <v>655.79</v>
      </c>
      <c r="N10" s="132">
        <f t="shared" si="0"/>
        <v>-0.70070420928205346</v>
      </c>
      <c r="O10" s="132">
        <f t="shared" si="1"/>
        <v>-0.43877620881471979</v>
      </c>
      <c r="P10" s="132">
        <f t="shared" si="2"/>
        <v>1.0602394785101055E-2</v>
      </c>
    </row>
    <row r="11" spans="1:16" x14ac:dyDescent="0.2">
      <c r="A11" s="26" t="s">
        <v>54</v>
      </c>
      <c r="B11" s="27" t="s">
        <v>62</v>
      </c>
      <c r="C11" s="28">
        <v>1386.48</v>
      </c>
      <c r="D11" s="39">
        <v>948.88</v>
      </c>
      <c r="E11" s="39">
        <v>862.27</v>
      </c>
      <c r="F11" s="39">
        <v>721.21</v>
      </c>
      <c r="G11" s="39">
        <v>687.24</v>
      </c>
      <c r="H11" s="39">
        <v>604.24</v>
      </c>
      <c r="I11" s="39">
        <v>557.76</v>
      </c>
      <c r="J11" s="39">
        <v>399.35</v>
      </c>
      <c r="K11" s="39">
        <v>366.96</v>
      </c>
      <c r="L11" s="39">
        <v>416.25</v>
      </c>
      <c r="M11" s="39">
        <v>421.81</v>
      </c>
      <c r="N11" s="132">
        <f t="shared" si="0"/>
        <v>-0.6957691419998846</v>
      </c>
      <c r="O11" s="132">
        <f t="shared" si="1"/>
        <v>-0.30191645703693892</v>
      </c>
      <c r="P11" s="132">
        <f t="shared" si="2"/>
        <v>1.3357357357357325E-2</v>
      </c>
    </row>
    <row r="12" spans="1:16" x14ac:dyDescent="0.2">
      <c r="A12" s="26" t="s">
        <v>54</v>
      </c>
      <c r="B12" s="27" t="s">
        <v>63</v>
      </c>
      <c r="C12" s="28">
        <v>2318.9</v>
      </c>
      <c r="D12" s="39">
        <v>2140.29</v>
      </c>
      <c r="E12" s="39">
        <v>2252.3000000000002</v>
      </c>
      <c r="F12" s="39">
        <v>2161.21</v>
      </c>
      <c r="G12" s="39">
        <v>1891.6</v>
      </c>
      <c r="H12" s="39">
        <v>1578.38</v>
      </c>
      <c r="I12" s="39">
        <v>1371.99</v>
      </c>
      <c r="J12" s="39">
        <v>1005.89</v>
      </c>
      <c r="K12" s="39">
        <v>804.92</v>
      </c>
      <c r="L12" s="39">
        <v>714.29</v>
      </c>
      <c r="M12" s="39">
        <v>769.73</v>
      </c>
      <c r="N12" s="132">
        <f t="shared" si="0"/>
        <v>-0.66806244339988785</v>
      </c>
      <c r="O12" s="132">
        <f t="shared" si="1"/>
        <v>-0.51232909692216078</v>
      </c>
      <c r="P12" s="132">
        <f t="shared" si="2"/>
        <v>7.7615534306794132E-2</v>
      </c>
    </row>
    <row r="13" spans="1:16" x14ac:dyDescent="0.2">
      <c r="A13" s="26" t="s">
        <v>54</v>
      </c>
      <c r="B13" s="27" t="s">
        <v>64</v>
      </c>
      <c r="C13" s="28">
        <v>2295.29</v>
      </c>
      <c r="D13" s="39">
        <v>2333.06</v>
      </c>
      <c r="E13" s="39">
        <v>2075.0300000000002</v>
      </c>
      <c r="F13" s="39">
        <v>1705.84</v>
      </c>
      <c r="G13" s="39">
        <v>1579</v>
      </c>
      <c r="H13" s="39">
        <v>1204.06</v>
      </c>
      <c r="I13" s="39">
        <v>1138.93</v>
      </c>
      <c r="J13" s="39">
        <v>950.68</v>
      </c>
      <c r="K13" s="39">
        <v>942.34</v>
      </c>
      <c r="L13" s="39">
        <v>929.15</v>
      </c>
      <c r="M13" s="39">
        <v>848.01</v>
      </c>
      <c r="N13" s="132">
        <f t="shared" si="0"/>
        <v>-0.63054341717168638</v>
      </c>
      <c r="O13" s="132">
        <f t="shared" si="1"/>
        <v>-0.29570785509027786</v>
      </c>
      <c r="P13" s="132">
        <f t="shared" si="2"/>
        <v>-8.7327126943981037E-2</v>
      </c>
    </row>
    <row r="14" spans="1:16" x14ac:dyDescent="0.2">
      <c r="A14" s="26" t="s">
        <v>54</v>
      </c>
      <c r="B14" s="27" t="s">
        <v>65</v>
      </c>
      <c r="C14" s="91">
        <f>SUM(C4:C13)</f>
        <v>23613.57</v>
      </c>
      <c r="D14" s="91">
        <f t="shared" ref="D14:M14" si="3">SUM(D4:D13)</f>
        <v>21242.640000000003</v>
      </c>
      <c r="E14" s="91">
        <f t="shared" si="3"/>
        <v>19213.12</v>
      </c>
      <c r="F14" s="91">
        <f t="shared" si="3"/>
        <v>16992.39</v>
      </c>
      <c r="G14" s="91">
        <f t="shared" si="3"/>
        <v>15419.310000000001</v>
      </c>
      <c r="H14" s="91">
        <f t="shared" si="3"/>
        <v>12720.85</v>
      </c>
      <c r="I14" s="91">
        <f t="shared" si="3"/>
        <v>11500.93</v>
      </c>
      <c r="J14" s="91">
        <f t="shared" si="3"/>
        <v>9332.5499999999993</v>
      </c>
      <c r="K14" s="91">
        <f t="shared" si="3"/>
        <v>8298.2999999999993</v>
      </c>
      <c r="L14" s="91">
        <f t="shared" si="3"/>
        <v>8544.56</v>
      </c>
      <c r="M14" s="91">
        <f t="shared" si="3"/>
        <v>8278.130000000001</v>
      </c>
      <c r="N14" s="132">
        <f t="shared" si="0"/>
        <v>-0.64943335548161496</v>
      </c>
      <c r="O14" s="132">
        <f t="shared" si="1"/>
        <v>-0.3492471021983593</v>
      </c>
      <c r="P14" s="132">
        <f t="shared" si="2"/>
        <v>-3.1181242802437836E-2</v>
      </c>
    </row>
    <row r="15" spans="1:16" x14ac:dyDescent="0.2">
      <c r="A15" s="29" t="s">
        <v>66</v>
      </c>
      <c r="B15" s="30" t="s">
        <v>55</v>
      </c>
      <c r="C15" s="32">
        <f>C4/C$14</f>
        <v>8.3256788363640061E-2</v>
      </c>
      <c r="D15" s="32">
        <f t="shared" ref="D15:M25" si="4">D4/D$14</f>
        <v>8.6311305939374749E-2</v>
      </c>
      <c r="E15" s="32">
        <f t="shared" si="4"/>
        <v>7.9271352076081353E-2</v>
      </c>
      <c r="F15" s="32">
        <f t="shared" si="4"/>
        <v>7.4978858182986621E-2</v>
      </c>
      <c r="G15" s="32">
        <f t="shared" si="4"/>
        <v>7.599886116823644E-2</v>
      </c>
      <c r="H15" s="32">
        <f t="shared" si="4"/>
        <v>7.9640904499306261E-2</v>
      </c>
      <c r="I15" s="32">
        <f t="shared" si="4"/>
        <v>7.6669451948668491E-2</v>
      </c>
      <c r="J15" s="32">
        <f t="shared" si="4"/>
        <v>7.6860022180433002E-2</v>
      </c>
      <c r="K15" s="32">
        <f t="shared" si="4"/>
        <v>8.5140329947097609E-2</v>
      </c>
      <c r="L15" s="32">
        <f t="shared" si="4"/>
        <v>9.167938431001714E-2</v>
      </c>
      <c r="M15" s="32">
        <f t="shared" si="4"/>
        <v>7.7029474047882782E-2</v>
      </c>
      <c r="N15" s="56">
        <f>(M15-C15)*100</f>
        <v>-0.62273143157572797</v>
      </c>
      <c r="O15" s="56">
        <f>(M15-H15)*100</f>
        <v>-0.26114304514234798</v>
      </c>
      <c r="P15" s="56">
        <f>(M15-L15)*100</f>
        <v>-1.4649910262134358</v>
      </c>
    </row>
    <row r="16" spans="1:16" x14ac:dyDescent="0.2">
      <c r="A16" s="26" t="s">
        <v>66</v>
      </c>
      <c r="B16" s="27" t="s">
        <v>56</v>
      </c>
      <c r="C16" s="32">
        <f t="shared" ref="C16:E25" si="5">C5/C$14</f>
        <v>0.1103640830251419</v>
      </c>
      <c r="D16" s="36">
        <f t="shared" si="5"/>
        <v>0.10303050844904398</v>
      </c>
      <c r="E16" s="36">
        <f t="shared" si="5"/>
        <v>0.10009982761779451</v>
      </c>
      <c r="F16" s="36">
        <f t="shared" si="4"/>
        <v>9.5900576669909296E-2</v>
      </c>
      <c r="G16" s="36">
        <f t="shared" si="4"/>
        <v>9.0697313952440142E-2</v>
      </c>
      <c r="H16" s="36">
        <f t="shared" si="4"/>
        <v>8.5931364649374828E-2</v>
      </c>
      <c r="I16" s="36">
        <f t="shared" si="4"/>
        <v>8.5024428459263723E-2</v>
      </c>
      <c r="J16" s="36">
        <f t="shared" si="4"/>
        <v>9.7547829907152925E-2</v>
      </c>
      <c r="K16" s="36">
        <f t="shared" si="4"/>
        <v>9.611848209874313E-2</v>
      </c>
      <c r="L16" s="36">
        <f t="shared" si="4"/>
        <v>9.8418174838727807E-2</v>
      </c>
      <c r="M16" s="36">
        <f t="shared" si="4"/>
        <v>9.8188842166044746E-2</v>
      </c>
      <c r="N16" s="45">
        <f t="shared" ref="N16:N25" si="6">(M16-C16)*100</f>
        <v>-1.2175240859097158</v>
      </c>
      <c r="O16" s="45">
        <f t="shared" ref="O16:O25" si="7">(M16-H16)*100</f>
        <v>1.2257477516669919</v>
      </c>
      <c r="P16" s="45">
        <f t="shared" ref="P16:P25" si="8">(M16-L16)*100</f>
        <v>-2.2933267268306079E-2</v>
      </c>
    </row>
    <row r="17" spans="1:16" x14ac:dyDescent="0.2">
      <c r="A17" s="26" t="s">
        <v>66</v>
      </c>
      <c r="B17" s="27" t="s">
        <v>57</v>
      </c>
      <c r="C17" s="32">
        <f t="shared" si="5"/>
        <v>0.14262180602086003</v>
      </c>
      <c r="D17" s="36">
        <f t="shared" si="5"/>
        <v>0.14835538332335338</v>
      </c>
      <c r="E17" s="36">
        <f t="shared" si="5"/>
        <v>0.16300944354690963</v>
      </c>
      <c r="F17" s="36">
        <f t="shared" si="4"/>
        <v>0.18290422948155027</v>
      </c>
      <c r="G17" s="36">
        <f t="shared" si="4"/>
        <v>0.19221288112113966</v>
      </c>
      <c r="H17" s="36">
        <f t="shared" si="4"/>
        <v>0.17706678405924131</v>
      </c>
      <c r="I17" s="36">
        <f t="shared" si="4"/>
        <v>0.18459985409875551</v>
      </c>
      <c r="J17" s="36">
        <f t="shared" si="4"/>
        <v>0.19596680435679423</v>
      </c>
      <c r="K17" s="36">
        <f t="shared" si="4"/>
        <v>0.19101020690984902</v>
      </c>
      <c r="L17" s="36">
        <f t="shared" si="4"/>
        <v>0.16578267342028144</v>
      </c>
      <c r="M17" s="36">
        <f t="shared" si="4"/>
        <v>0.14673483020923805</v>
      </c>
      <c r="N17" s="45">
        <f t="shared" si="6"/>
        <v>0.41130241883780283</v>
      </c>
      <c r="O17" s="45">
        <f t="shared" si="7"/>
        <v>-3.0331953850003259</v>
      </c>
      <c r="P17" s="45">
        <f t="shared" si="8"/>
        <v>-1.9047843211043385</v>
      </c>
    </row>
    <row r="18" spans="1:16" x14ac:dyDescent="0.2">
      <c r="A18" s="26" t="s">
        <v>66</v>
      </c>
      <c r="B18" s="27" t="s">
        <v>58</v>
      </c>
      <c r="C18" s="32">
        <f t="shared" si="5"/>
        <v>5.2968695542435981E-2</v>
      </c>
      <c r="D18" s="36">
        <f t="shared" si="5"/>
        <v>5.1567036865474342E-2</v>
      </c>
      <c r="E18" s="36">
        <f t="shared" si="5"/>
        <v>5.216955913459137E-2</v>
      </c>
      <c r="F18" s="36">
        <f t="shared" si="4"/>
        <v>5.4785701128564027E-2</v>
      </c>
      <c r="G18" s="36">
        <f t="shared" si="4"/>
        <v>5.3493314551688757E-2</v>
      </c>
      <c r="H18" s="36">
        <f t="shared" si="4"/>
        <v>5.9341946489424841E-2</v>
      </c>
      <c r="I18" s="36">
        <f t="shared" si="4"/>
        <v>5.4600801848198363E-2</v>
      </c>
      <c r="J18" s="36">
        <f t="shared" si="4"/>
        <v>3.5861581239854064E-2</v>
      </c>
      <c r="K18" s="36">
        <f t="shared" si="4"/>
        <v>3.9931070219201531E-2</v>
      </c>
      <c r="L18" s="36">
        <f t="shared" si="4"/>
        <v>4.4002265769097534E-2</v>
      </c>
      <c r="M18" s="36">
        <f t="shared" si="4"/>
        <v>4.9537757923589013E-2</v>
      </c>
      <c r="N18" s="45">
        <f t="shared" si="6"/>
        <v>-0.34309376188469687</v>
      </c>
      <c r="O18" s="45">
        <f t="shared" si="7"/>
        <v>-0.98041885658358274</v>
      </c>
      <c r="P18" s="45">
        <f t="shared" si="8"/>
        <v>0.55354921544914781</v>
      </c>
    </row>
    <row r="19" spans="1:16" x14ac:dyDescent="0.2">
      <c r="A19" s="26" t="s">
        <v>66</v>
      </c>
      <c r="B19" s="27" t="s">
        <v>59</v>
      </c>
      <c r="C19" s="32">
        <f t="shared" si="5"/>
        <v>0.12093597029165858</v>
      </c>
      <c r="D19" s="36">
        <f t="shared" si="5"/>
        <v>0.12242875650107518</v>
      </c>
      <c r="E19" s="36">
        <f t="shared" si="5"/>
        <v>0.11563920904048901</v>
      </c>
      <c r="F19" s="36">
        <f t="shared" si="4"/>
        <v>0.11237206773149629</v>
      </c>
      <c r="G19" s="36">
        <f t="shared" si="4"/>
        <v>0.10988883419556388</v>
      </c>
      <c r="H19" s="36">
        <f t="shared" si="4"/>
        <v>0.1268492278424791</v>
      </c>
      <c r="I19" s="36">
        <f t="shared" si="4"/>
        <v>0.12115281112049198</v>
      </c>
      <c r="J19" s="36">
        <f t="shared" si="4"/>
        <v>0.11027532667920345</v>
      </c>
      <c r="K19" s="36">
        <f t="shared" si="4"/>
        <v>0.11325331694443441</v>
      </c>
      <c r="L19" s="36">
        <f t="shared" si="4"/>
        <v>0.14041448594193265</v>
      </c>
      <c r="M19" s="36">
        <f t="shared" si="4"/>
        <v>0.15498186184561005</v>
      </c>
      <c r="N19" s="45">
        <f t="shared" si="6"/>
        <v>3.4045891553951475</v>
      </c>
      <c r="O19" s="45">
        <f t="shared" si="7"/>
        <v>2.8132634003130956</v>
      </c>
      <c r="P19" s="45">
        <f t="shared" si="8"/>
        <v>1.4567375903677404</v>
      </c>
    </row>
    <row r="20" spans="1:16" x14ac:dyDescent="0.2">
      <c r="A20" s="26" t="s">
        <v>66</v>
      </c>
      <c r="B20" s="27" t="s">
        <v>60</v>
      </c>
      <c r="C20" s="32">
        <f t="shared" si="5"/>
        <v>0.14294280788546584</v>
      </c>
      <c r="D20" s="36">
        <f t="shared" si="5"/>
        <v>0.13558578406450419</v>
      </c>
      <c r="E20" s="36">
        <f t="shared" si="5"/>
        <v>0.12709179977015705</v>
      </c>
      <c r="F20" s="36">
        <f t="shared" si="4"/>
        <v>0.11382507110535953</v>
      </c>
      <c r="G20" s="36">
        <f t="shared" si="4"/>
        <v>0.11572956247717958</v>
      </c>
      <c r="H20" s="36">
        <f t="shared" si="4"/>
        <v>0.11308206605690657</v>
      </c>
      <c r="I20" s="36">
        <f t="shared" si="4"/>
        <v>0.12705755099804972</v>
      </c>
      <c r="J20" s="36">
        <f t="shared" si="4"/>
        <v>0.14926145587218928</v>
      </c>
      <c r="K20" s="36">
        <f t="shared" si="4"/>
        <v>0.14645047780870782</v>
      </c>
      <c r="L20" s="36">
        <f t="shared" si="4"/>
        <v>0.14270600241557202</v>
      </c>
      <c r="M20" s="36">
        <f t="shared" si="4"/>
        <v>0.14792954447441631</v>
      </c>
      <c r="N20" s="45">
        <f t="shared" si="6"/>
        <v>0.49867365889504633</v>
      </c>
      <c r="O20" s="45">
        <f t="shared" si="7"/>
        <v>3.4847478417509734</v>
      </c>
      <c r="P20" s="45">
        <f t="shared" si="8"/>
        <v>0.52235420588442882</v>
      </c>
    </row>
    <row r="21" spans="1:16" x14ac:dyDescent="0.2">
      <c r="A21" s="26" t="s">
        <v>66</v>
      </c>
      <c r="B21" s="27" t="s">
        <v>61</v>
      </c>
      <c r="C21" s="32">
        <f t="shared" si="5"/>
        <v>9.2790289651247151E-2</v>
      </c>
      <c r="D21" s="36">
        <f t="shared" si="5"/>
        <v>9.7469052810761736E-2</v>
      </c>
      <c r="E21" s="36">
        <f t="shared" si="5"/>
        <v>9.2611715327859293E-2</v>
      </c>
      <c r="F21" s="36">
        <f t="shared" si="4"/>
        <v>9.521497564497991E-2</v>
      </c>
      <c r="G21" s="36">
        <f t="shared" si="4"/>
        <v>9.2327737103670662E-2</v>
      </c>
      <c r="H21" s="36">
        <f t="shared" si="4"/>
        <v>9.1857069299614416E-2</v>
      </c>
      <c r="I21" s="36">
        <f t="shared" si="4"/>
        <v>8.4074940026589162E-2</v>
      </c>
      <c r="J21" s="36">
        <f t="shared" si="4"/>
        <v>8.1785792736176074E-2</v>
      </c>
      <c r="K21" s="36">
        <f t="shared" si="4"/>
        <v>7.3318631526939251E-2</v>
      </c>
      <c r="L21" s="36">
        <f t="shared" si="4"/>
        <v>7.59442265020083E-2</v>
      </c>
      <c r="M21" s="36">
        <f t="shared" si="4"/>
        <v>7.9219582200327834E-2</v>
      </c>
      <c r="N21" s="45">
        <f t="shared" si="6"/>
        <v>-1.3570707450919317</v>
      </c>
      <c r="O21" s="45">
        <f t="shared" si="7"/>
        <v>-1.2637487099286582</v>
      </c>
      <c r="P21" s="45">
        <f t="shared" si="8"/>
        <v>0.32753556983195348</v>
      </c>
    </row>
    <row r="22" spans="1:16" x14ac:dyDescent="0.2">
      <c r="A22" s="26" t="s">
        <v>66</v>
      </c>
      <c r="B22" s="27" t="s">
        <v>62</v>
      </c>
      <c r="C22" s="32">
        <f t="shared" si="5"/>
        <v>5.8715391192437232E-2</v>
      </c>
      <c r="D22" s="36">
        <f t="shared" si="5"/>
        <v>4.4668647588058726E-2</v>
      </c>
      <c r="E22" s="36">
        <f t="shared" si="5"/>
        <v>4.4879228360620242E-2</v>
      </c>
      <c r="F22" s="36">
        <f t="shared" si="4"/>
        <v>4.2443117183633382E-2</v>
      </c>
      <c r="G22" s="36">
        <f t="shared" si="4"/>
        <v>4.4570087766573209E-2</v>
      </c>
      <c r="H22" s="36">
        <f t="shared" si="4"/>
        <v>4.7499970520837834E-2</v>
      </c>
      <c r="I22" s="36">
        <f t="shared" si="4"/>
        <v>4.849694763814752E-2</v>
      </c>
      <c r="J22" s="36">
        <f t="shared" si="4"/>
        <v>4.279109139517067E-2</v>
      </c>
      <c r="K22" s="36">
        <f t="shared" si="4"/>
        <v>4.4221105527638194E-2</v>
      </c>
      <c r="L22" s="36">
        <f t="shared" si="4"/>
        <v>4.8715205932195457E-2</v>
      </c>
      <c r="M22" s="36">
        <f t="shared" si="4"/>
        <v>5.0954744610195772E-2</v>
      </c>
      <c r="N22" s="45">
        <f t="shared" si="6"/>
        <v>-0.77606465822414594</v>
      </c>
      <c r="O22" s="45">
        <f t="shared" si="7"/>
        <v>0.34547740893579382</v>
      </c>
      <c r="P22" s="45">
        <f t="shared" si="8"/>
        <v>0.22395386780003149</v>
      </c>
    </row>
    <row r="23" spans="1:16" x14ac:dyDescent="0.2">
      <c r="A23" s="26" t="s">
        <v>66</v>
      </c>
      <c r="B23" s="27" t="s">
        <v>63</v>
      </c>
      <c r="C23" s="32">
        <f t="shared" si="5"/>
        <v>9.8202008421428871E-2</v>
      </c>
      <c r="D23" s="36">
        <f t="shared" si="5"/>
        <v>0.10075442600354756</v>
      </c>
      <c r="E23" s="36">
        <f t="shared" si="5"/>
        <v>0.11722718642261123</v>
      </c>
      <c r="F23" s="36">
        <f t="shared" si="4"/>
        <v>0.12718693485730967</v>
      </c>
      <c r="G23" s="36">
        <f t="shared" si="4"/>
        <v>0.12267734418725609</v>
      </c>
      <c r="H23" s="36">
        <f t="shared" si="4"/>
        <v>0.12407818659916595</v>
      </c>
      <c r="I23" s="36">
        <f t="shared" si="4"/>
        <v>0.11929383102062181</v>
      </c>
      <c r="J23" s="36">
        <f t="shared" si="4"/>
        <v>0.10778297464251464</v>
      </c>
      <c r="K23" s="36">
        <f t="shared" si="4"/>
        <v>9.6998180350192212E-2</v>
      </c>
      <c r="L23" s="36">
        <f t="shared" si="4"/>
        <v>8.3595878547286229E-2</v>
      </c>
      <c r="M23" s="36">
        <f t="shared" si="4"/>
        <v>9.2983560296830317E-2</v>
      </c>
      <c r="N23" s="45">
        <f t="shared" si="6"/>
        <v>-0.52184481245985537</v>
      </c>
      <c r="O23" s="45">
        <f t="shared" si="7"/>
        <v>-3.1094626302335628</v>
      </c>
      <c r="P23" s="45">
        <f t="shared" si="8"/>
        <v>0.93876817495440879</v>
      </c>
    </row>
    <row r="24" spans="1:16" x14ac:dyDescent="0.2">
      <c r="A24" s="26" t="s">
        <v>66</v>
      </c>
      <c r="B24" s="27" t="s">
        <v>64</v>
      </c>
      <c r="C24" s="32">
        <f t="shared" si="5"/>
        <v>9.720215960568436E-2</v>
      </c>
      <c r="D24" s="36">
        <f t="shared" si="5"/>
        <v>0.10982909845480597</v>
      </c>
      <c r="E24" s="36">
        <f t="shared" si="5"/>
        <v>0.10800067870288638</v>
      </c>
      <c r="F24" s="36">
        <f t="shared" si="4"/>
        <v>0.10038846801421107</v>
      </c>
      <c r="G24" s="36">
        <f t="shared" si="4"/>
        <v>0.10240406347625153</v>
      </c>
      <c r="H24" s="36">
        <f t="shared" si="4"/>
        <v>9.4652479983648882E-2</v>
      </c>
      <c r="I24" s="36">
        <f t="shared" si="4"/>
        <v>9.9029382841213709E-2</v>
      </c>
      <c r="J24" s="36">
        <f t="shared" si="4"/>
        <v>0.10186712099051171</v>
      </c>
      <c r="K24" s="36">
        <f t="shared" si="4"/>
        <v>0.11355819866719691</v>
      </c>
      <c r="L24" s="36">
        <f t="shared" si="4"/>
        <v>0.10874170232288147</v>
      </c>
      <c r="M24" s="36">
        <f t="shared" si="4"/>
        <v>0.102439802225865</v>
      </c>
      <c r="N24" s="45">
        <f t="shared" si="6"/>
        <v>0.52376426201806436</v>
      </c>
      <c r="O24" s="45">
        <f t="shared" si="7"/>
        <v>0.77873222422161215</v>
      </c>
      <c r="P24" s="45">
        <f t="shared" si="8"/>
        <v>-0.6301900097016464</v>
      </c>
    </row>
    <row r="25" spans="1:16" x14ac:dyDescent="0.2">
      <c r="A25" s="33" t="s">
        <v>66</v>
      </c>
      <c r="B25" s="34" t="s">
        <v>65</v>
      </c>
      <c r="C25" s="35">
        <f t="shared" si="5"/>
        <v>1</v>
      </c>
      <c r="D25" s="44">
        <f t="shared" si="5"/>
        <v>1</v>
      </c>
      <c r="E25" s="44">
        <f t="shared" si="5"/>
        <v>1</v>
      </c>
      <c r="F25" s="44">
        <f t="shared" si="4"/>
        <v>1</v>
      </c>
      <c r="G25" s="44">
        <f t="shared" si="4"/>
        <v>1</v>
      </c>
      <c r="H25" s="44">
        <f t="shared" si="4"/>
        <v>1</v>
      </c>
      <c r="I25" s="44">
        <f t="shared" si="4"/>
        <v>1</v>
      </c>
      <c r="J25" s="44">
        <f t="shared" si="4"/>
        <v>1</v>
      </c>
      <c r="K25" s="44">
        <f t="shared" si="4"/>
        <v>1</v>
      </c>
      <c r="L25" s="44">
        <f t="shared" si="4"/>
        <v>1</v>
      </c>
      <c r="M25" s="44">
        <f t="shared" si="4"/>
        <v>1</v>
      </c>
      <c r="N25" s="58">
        <f t="shared" si="6"/>
        <v>0</v>
      </c>
      <c r="O25" s="58">
        <f t="shared" si="7"/>
        <v>0</v>
      </c>
      <c r="P25" s="58">
        <f t="shared" si="8"/>
        <v>0</v>
      </c>
    </row>
    <row r="26" spans="1:16" x14ac:dyDescent="0.2">
      <c r="A26" s="29" t="s">
        <v>67</v>
      </c>
      <c r="B26" s="30" t="s">
        <v>55</v>
      </c>
      <c r="C26" s="37">
        <v>43.278959186369043</v>
      </c>
      <c r="D26" s="56">
        <v>40.361907277770435</v>
      </c>
      <c r="E26" s="56">
        <v>33.528155681768148</v>
      </c>
      <c r="F26" s="56">
        <v>28.04715361246863</v>
      </c>
      <c r="G26" s="56">
        <v>25.796900453484788</v>
      </c>
      <c r="H26" s="56">
        <v>22.302205785233127</v>
      </c>
      <c r="I26" s="56">
        <v>19.41113018975917</v>
      </c>
      <c r="J26" s="56">
        <v>15.790516444327036</v>
      </c>
      <c r="K26" s="56">
        <v>15.553207414256152</v>
      </c>
      <c r="L26" s="56">
        <v>17.244749702813369</v>
      </c>
      <c r="M26" s="56">
        <v>14.037335446660503</v>
      </c>
      <c r="N26" s="46">
        <f t="shared" ref="N26:N36" si="9">M26/C26-1</f>
        <v>-0.6756545048550604</v>
      </c>
      <c r="O26" s="46">
        <f t="shared" ref="O26:O36" si="10">M26/H26-1</f>
        <v>-0.37058533214885003</v>
      </c>
      <c r="P26" s="46">
        <f t="shared" ref="P26:P36" si="11">M26/L26-1</f>
        <v>-0.18599366830065367</v>
      </c>
    </row>
    <row r="27" spans="1:16" x14ac:dyDescent="0.2">
      <c r="A27" s="26" t="s">
        <v>67</v>
      </c>
      <c r="B27" s="27" t="s">
        <v>56</v>
      </c>
      <c r="C27" s="38">
        <v>43.385374006965392</v>
      </c>
      <c r="D27" s="45">
        <v>36.435796525294492</v>
      </c>
      <c r="E27" s="45">
        <v>32.01733357306005</v>
      </c>
      <c r="F27" s="45">
        <v>27.128739903177042</v>
      </c>
      <c r="G27" s="45">
        <v>23.281625613467316</v>
      </c>
      <c r="H27" s="45">
        <v>18.197921036684843</v>
      </c>
      <c r="I27" s="45">
        <v>16.279108482996051</v>
      </c>
      <c r="J27" s="45">
        <v>15.15555599949391</v>
      </c>
      <c r="K27" s="45">
        <v>13.278529143443143</v>
      </c>
      <c r="L27" s="45">
        <v>13.999707000685886</v>
      </c>
      <c r="M27" s="45">
        <v>13.531574005633578</v>
      </c>
      <c r="N27" s="47">
        <f t="shared" si="9"/>
        <v>-0.68810747134596273</v>
      </c>
      <c r="O27" s="47">
        <f t="shared" si="10"/>
        <v>-0.25642198477751743</v>
      </c>
      <c r="P27" s="47">
        <f t="shared" si="11"/>
        <v>-3.3438770899231862E-2</v>
      </c>
    </row>
    <row r="28" spans="1:16" x14ac:dyDescent="0.2">
      <c r="A28" s="26" t="s">
        <v>67</v>
      </c>
      <c r="B28" s="27" t="s">
        <v>57</v>
      </c>
      <c r="C28" s="38">
        <v>40.206271720431261</v>
      </c>
      <c r="D28" s="45">
        <v>37.623398314058782</v>
      </c>
      <c r="E28" s="45">
        <v>37.390121926905941</v>
      </c>
      <c r="F28" s="45">
        <v>37.104316568234537</v>
      </c>
      <c r="G28" s="45">
        <v>35.38291829476632</v>
      </c>
      <c r="H28" s="45">
        <v>26.890535592556645</v>
      </c>
      <c r="I28" s="45">
        <v>25.346064445885016</v>
      </c>
      <c r="J28" s="45">
        <v>21.833786395712682</v>
      </c>
      <c r="K28" s="45">
        <v>18.92308445345396</v>
      </c>
      <c r="L28" s="45">
        <v>16.911224844293383</v>
      </c>
      <c r="M28" s="45">
        <v>14.501458275879772</v>
      </c>
      <c r="N28" s="47">
        <f t="shared" si="9"/>
        <v>-0.6393234772745493</v>
      </c>
      <c r="O28" s="47">
        <f t="shared" si="10"/>
        <v>-0.46072259416455041</v>
      </c>
      <c r="P28" s="47">
        <f t="shared" si="11"/>
        <v>-0.14249509367896407</v>
      </c>
    </row>
    <row r="29" spans="1:16" x14ac:dyDescent="0.2">
      <c r="A29" s="26" t="s">
        <v>67</v>
      </c>
      <c r="B29" s="27" t="s">
        <v>58</v>
      </c>
      <c r="C29" s="38">
        <v>52.007916905753895</v>
      </c>
      <c r="D29" s="45">
        <v>45.547987925055516</v>
      </c>
      <c r="E29" s="45">
        <v>41.677685469317836</v>
      </c>
      <c r="F29" s="45">
        <v>38.708845811607581</v>
      </c>
      <c r="G29" s="45">
        <v>34.296750908531465</v>
      </c>
      <c r="H29" s="45">
        <v>31.388202812497401</v>
      </c>
      <c r="I29" s="45">
        <v>26.110820048399571</v>
      </c>
      <c r="J29" s="45">
        <v>13.916124042611582</v>
      </c>
      <c r="K29" s="45">
        <v>13.778077156566791</v>
      </c>
      <c r="L29" s="45">
        <v>15.633394040698883</v>
      </c>
      <c r="M29" s="45">
        <v>17.051285249773386</v>
      </c>
      <c r="N29" s="47">
        <f t="shared" si="9"/>
        <v>-0.67214058427541223</v>
      </c>
      <c r="O29" s="47">
        <f t="shared" si="10"/>
        <v>-0.45676133955065712</v>
      </c>
      <c r="P29" s="47">
        <f t="shared" si="11"/>
        <v>9.0696313633703785E-2</v>
      </c>
    </row>
    <row r="30" spans="1:16" x14ac:dyDescent="0.2">
      <c r="A30" s="26" t="s">
        <v>67</v>
      </c>
      <c r="B30" s="27" t="s">
        <v>59</v>
      </c>
      <c r="C30" s="38">
        <v>40.194432207004006</v>
      </c>
      <c r="D30" s="45">
        <v>36.605022808555916</v>
      </c>
      <c r="E30" s="45">
        <v>31.271719501913498</v>
      </c>
      <c r="F30" s="45">
        <v>26.875811952218154</v>
      </c>
      <c r="G30" s="45">
        <v>23.848840007938307</v>
      </c>
      <c r="H30" s="45">
        <v>22.711860589827428</v>
      </c>
      <c r="I30" s="45">
        <v>19.611698586446607</v>
      </c>
      <c r="J30" s="45">
        <v>14.485297946878093</v>
      </c>
      <c r="K30" s="45">
        <v>13.227836431477918</v>
      </c>
      <c r="L30" s="45">
        <v>16.886917136185588</v>
      </c>
      <c r="M30" s="45">
        <v>18.05767658157384</v>
      </c>
      <c r="N30" s="47">
        <f t="shared" si="9"/>
        <v>-0.55074184184079022</v>
      </c>
      <c r="O30" s="47">
        <f t="shared" si="10"/>
        <v>-0.20492306166841223</v>
      </c>
      <c r="P30" s="47">
        <f t="shared" si="11"/>
        <v>6.9329377052459673E-2</v>
      </c>
    </row>
    <row r="31" spans="1:16" x14ac:dyDescent="0.2">
      <c r="A31" s="26" t="s">
        <v>67</v>
      </c>
      <c r="B31" s="27" t="s">
        <v>60</v>
      </c>
      <c r="C31" s="38">
        <v>37.903967497313339</v>
      </c>
      <c r="D31" s="45">
        <v>32.343227652437754</v>
      </c>
      <c r="E31" s="45">
        <v>27.420548426689844</v>
      </c>
      <c r="F31" s="45">
        <v>21.719664327560245</v>
      </c>
      <c r="G31" s="45">
        <v>20.038719342040697</v>
      </c>
      <c r="H31" s="45">
        <v>16.153646614135031</v>
      </c>
      <c r="I31" s="45">
        <v>16.409454796178824</v>
      </c>
      <c r="J31" s="45">
        <v>15.642591725425065</v>
      </c>
      <c r="K31" s="45">
        <v>13.647108233362642</v>
      </c>
      <c r="L31" s="45">
        <v>13.692812329100931</v>
      </c>
      <c r="M31" s="45">
        <v>13.751430358524487</v>
      </c>
      <c r="N31" s="47">
        <f t="shared" si="9"/>
        <v>-0.63720340464361147</v>
      </c>
      <c r="O31" s="47">
        <f t="shared" si="10"/>
        <v>-0.14871046228710472</v>
      </c>
      <c r="P31" s="47">
        <f t="shared" si="11"/>
        <v>4.2809342605958367E-3</v>
      </c>
    </row>
    <row r="32" spans="1:16" x14ac:dyDescent="0.2">
      <c r="A32" s="26" t="s">
        <v>67</v>
      </c>
      <c r="B32" s="27" t="s">
        <v>61</v>
      </c>
      <c r="C32" s="38">
        <v>43.627881416172372</v>
      </c>
      <c r="D32" s="45">
        <v>41.226377713663346</v>
      </c>
      <c r="E32" s="45">
        <v>35.429397463696695</v>
      </c>
      <c r="F32" s="45">
        <v>32.215113882766161</v>
      </c>
      <c r="G32" s="45">
        <v>28.346345377687783</v>
      </c>
      <c r="H32" s="45">
        <v>23.266371580978326</v>
      </c>
      <c r="I32" s="45">
        <v>19.253046928978332</v>
      </c>
      <c r="J32" s="45">
        <v>15.197709402322058</v>
      </c>
      <c r="K32" s="45">
        <v>12.114442274111109</v>
      </c>
      <c r="L32" s="45">
        <v>12.920651418581636</v>
      </c>
      <c r="M32" s="45">
        <v>13.057641265802117</v>
      </c>
      <c r="N32" s="47">
        <f t="shared" si="9"/>
        <v>-0.70070420928205346</v>
      </c>
      <c r="O32" s="47">
        <f t="shared" si="10"/>
        <v>-0.4387762088147199</v>
      </c>
      <c r="P32" s="47">
        <f t="shared" si="11"/>
        <v>1.0602394785101277E-2</v>
      </c>
    </row>
    <row r="33" spans="1:16" x14ac:dyDescent="0.2">
      <c r="A33" s="26" t="s">
        <v>67</v>
      </c>
      <c r="B33" s="27" t="s">
        <v>62</v>
      </c>
      <c r="C33" s="38">
        <v>48.378688644714209</v>
      </c>
      <c r="D33" s="45">
        <v>33.109435463329021</v>
      </c>
      <c r="E33" s="45">
        <v>30.087337615888956</v>
      </c>
      <c r="F33" s="45">
        <v>25.165306414412278</v>
      </c>
      <c r="G33" s="45">
        <v>23.979985275080345</v>
      </c>
      <c r="H33" s="45">
        <v>21.083851787751801</v>
      </c>
      <c r="I33" s="45">
        <v>19.462017034847815</v>
      </c>
      <c r="J33" s="45">
        <v>13.934589254995831</v>
      </c>
      <c r="K33" s="45">
        <v>12.804399331446776</v>
      </c>
      <c r="L33" s="45">
        <v>14.524283904825378</v>
      </c>
      <c r="M33" s="45">
        <v>14.718289955301845</v>
      </c>
      <c r="N33" s="47">
        <f t="shared" si="9"/>
        <v>-0.6957691419998846</v>
      </c>
      <c r="O33" s="47">
        <f t="shared" si="10"/>
        <v>-0.30191645703693903</v>
      </c>
      <c r="P33" s="47">
        <f t="shared" si="11"/>
        <v>1.3357357357357325E-2</v>
      </c>
    </row>
    <row r="34" spans="1:16" x14ac:dyDescent="0.2">
      <c r="A34" s="26" t="s">
        <v>67</v>
      </c>
      <c r="B34" s="27" t="s">
        <v>63</v>
      </c>
      <c r="C34" s="38">
        <v>39.331988852911692</v>
      </c>
      <c r="D34" s="45">
        <v>36.302497917977647</v>
      </c>
      <c r="E34" s="45">
        <v>38.202353914965293</v>
      </c>
      <c r="F34" s="45">
        <v>36.657332195783034</v>
      </c>
      <c r="G34" s="45">
        <v>32.084346075366661</v>
      </c>
      <c r="H34" s="45">
        <v>26.771669569907612</v>
      </c>
      <c r="I34" s="45">
        <v>23.270988566262588</v>
      </c>
      <c r="J34" s="45">
        <v>17.06138870466831</v>
      </c>
      <c r="K34" s="45">
        <v>13.652638952730035</v>
      </c>
      <c r="L34" s="45">
        <v>12.115419516902969</v>
      </c>
      <c r="M34" s="45">
        <v>13.055764276058355</v>
      </c>
      <c r="N34" s="47">
        <f t="shared" si="9"/>
        <v>-0.66806244339988785</v>
      </c>
      <c r="O34" s="47">
        <f t="shared" si="10"/>
        <v>-0.51232909692216078</v>
      </c>
      <c r="P34" s="47">
        <f t="shared" si="11"/>
        <v>7.7615534306794132E-2</v>
      </c>
    </row>
    <row r="35" spans="1:16" x14ac:dyDescent="0.2">
      <c r="A35" s="26" t="s">
        <v>67</v>
      </c>
      <c r="B35" s="27" t="s">
        <v>64</v>
      </c>
      <c r="C35" s="38">
        <v>43.887837243541938</v>
      </c>
      <c r="D35" s="45">
        <v>44.610030784527424</v>
      </c>
      <c r="E35" s="45">
        <v>39.676284441385114</v>
      </c>
      <c r="F35" s="45">
        <v>32.61706724793973</v>
      </c>
      <c r="G35" s="45">
        <v>30.191781869634216</v>
      </c>
      <c r="H35" s="45">
        <v>23.022619935371612</v>
      </c>
      <c r="I35" s="45">
        <v>21.77728063634104</v>
      </c>
      <c r="J35" s="45">
        <v>18.177785426107572</v>
      </c>
      <c r="K35" s="45">
        <v>18.018317749861374</v>
      </c>
      <c r="L35" s="45">
        <v>17.766114074838907</v>
      </c>
      <c r="M35" s="45">
        <v>16.214650375724201</v>
      </c>
      <c r="N35" s="47">
        <f t="shared" si="9"/>
        <v>-0.63054341717168638</v>
      </c>
      <c r="O35" s="47">
        <f t="shared" si="10"/>
        <v>-0.29570785509027786</v>
      </c>
      <c r="P35" s="47">
        <f t="shared" si="11"/>
        <v>-8.7327126943981037E-2</v>
      </c>
    </row>
    <row r="36" spans="1:16" x14ac:dyDescent="0.2">
      <c r="A36" s="33" t="s">
        <v>67</v>
      </c>
      <c r="B36" s="34" t="s">
        <v>65</v>
      </c>
      <c r="C36" s="57">
        <v>41.901895184086712</v>
      </c>
      <c r="D36" s="58">
        <v>37.694718533169187</v>
      </c>
      <c r="E36" s="58">
        <v>34.093368364007645</v>
      </c>
      <c r="F36" s="58">
        <v>30.152719165595176</v>
      </c>
      <c r="G36" s="58">
        <v>27.361314338786563</v>
      </c>
      <c r="H36" s="58">
        <v>22.572941039939728</v>
      </c>
      <c r="I36" s="58">
        <v>20.408212878421956</v>
      </c>
      <c r="J36" s="58">
        <v>16.56045790197113</v>
      </c>
      <c r="K36" s="58">
        <v>14.725198129978091</v>
      </c>
      <c r="L36" s="58">
        <v>15.162182487194437</v>
      </c>
      <c r="M36" s="58">
        <v>14.689406793646357</v>
      </c>
      <c r="N36" s="48">
        <f t="shared" si="9"/>
        <v>-0.64943335548161496</v>
      </c>
      <c r="O36" s="48">
        <f t="shared" si="10"/>
        <v>-0.34924710219835942</v>
      </c>
      <c r="P36" s="48">
        <f t="shared" si="11"/>
        <v>-3.1181242802437836E-2</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7B946-77E4-45C1-84BB-2E8B7A7546F7}">
  <dimension ref="A1:AC36"/>
  <sheetViews>
    <sheetView workbookViewId="0">
      <selection activeCell="M4" sqref="M4:M14"/>
    </sheetView>
  </sheetViews>
  <sheetFormatPr baseColWidth="10" defaultColWidth="8.83203125" defaultRowHeight="15" x14ac:dyDescent="0.2"/>
  <cols>
    <col min="1" max="1" width="26.5" customWidth="1"/>
    <col min="2" max="2" width="27.5" customWidth="1"/>
    <col min="14" max="16" width="10" customWidth="1"/>
  </cols>
  <sheetData>
    <row r="1" spans="1:29" ht="16" x14ac:dyDescent="0.2">
      <c r="A1" s="2" t="s">
        <v>138</v>
      </c>
    </row>
    <row r="2" spans="1:29" ht="16" x14ac:dyDescent="0.2">
      <c r="A2" s="3" t="s">
        <v>45</v>
      </c>
    </row>
    <row r="3" spans="1:29" ht="73.5" customHeight="1" x14ac:dyDescent="0.2">
      <c r="A3" s="59" t="s">
        <v>46</v>
      </c>
      <c r="B3" s="60" t="s">
        <v>47</v>
      </c>
      <c r="C3" s="103">
        <v>2014</v>
      </c>
      <c r="D3" s="104">
        <v>2015</v>
      </c>
      <c r="E3" s="104">
        <v>2016</v>
      </c>
      <c r="F3" s="104">
        <v>2017</v>
      </c>
      <c r="G3" s="104">
        <v>2018</v>
      </c>
      <c r="H3" s="104">
        <v>2019</v>
      </c>
      <c r="I3" s="104">
        <v>2020</v>
      </c>
      <c r="J3" s="104">
        <v>2021</v>
      </c>
      <c r="K3" s="104">
        <v>2022</v>
      </c>
      <c r="L3" s="104">
        <v>2023</v>
      </c>
      <c r="M3" s="104">
        <v>2024</v>
      </c>
      <c r="N3" s="130" t="s">
        <v>125</v>
      </c>
      <c r="O3" s="130" t="s">
        <v>126</v>
      </c>
      <c r="P3" s="130" t="s">
        <v>121</v>
      </c>
    </row>
    <row r="4" spans="1:29" x14ac:dyDescent="0.2">
      <c r="A4" s="26" t="s">
        <v>54</v>
      </c>
      <c r="B4" s="27" t="s">
        <v>55</v>
      </c>
      <c r="C4" s="28">
        <v>215</v>
      </c>
      <c r="D4" s="39">
        <v>223</v>
      </c>
      <c r="E4" s="39">
        <v>199</v>
      </c>
      <c r="F4" s="39">
        <v>269</v>
      </c>
      <c r="G4" s="39">
        <v>282</v>
      </c>
      <c r="H4" s="39">
        <v>336</v>
      </c>
      <c r="I4" s="39">
        <v>314</v>
      </c>
      <c r="J4" s="39">
        <v>268</v>
      </c>
      <c r="K4" s="39">
        <v>323</v>
      </c>
      <c r="L4" s="39">
        <v>291</v>
      </c>
      <c r="M4" s="39">
        <v>222</v>
      </c>
      <c r="N4" s="129">
        <f>M4/C4-1</f>
        <v>3.2558139534883734E-2</v>
      </c>
      <c r="O4" s="129">
        <f>M4/H4-1</f>
        <v>-0.3392857142857143</v>
      </c>
      <c r="P4" s="129">
        <f>M4/L4-1</f>
        <v>-0.23711340206185572</v>
      </c>
      <c r="AB4" s="1"/>
      <c r="AC4" s="1"/>
    </row>
    <row r="5" spans="1:29" x14ac:dyDescent="0.2">
      <c r="A5" s="26" t="s">
        <v>54</v>
      </c>
      <c r="B5" s="27" t="s">
        <v>56</v>
      </c>
      <c r="C5" s="28">
        <v>227</v>
      </c>
      <c r="D5" s="39">
        <v>234</v>
      </c>
      <c r="E5" s="39">
        <v>311</v>
      </c>
      <c r="F5" s="39">
        <v>354</v>
      </c>
      <c r="G5" s="39">
        <v>366</v>
      </c>
      <c r="H5" s="39">
        <v>376</v>
      </c>
      <c r="I5" s="39">
        <v>308</v>
      </c>
      <c r="J5" s="39">
        <v>266</v>
      </c>
      <c r="K5" s="39">
        <v>274</v>
      </c>
      <c r="L5" s="39">
        <v>290</v>
      </c>
      <c r="M5" s="39">
        <v>256</v>
      </c>
      <c r="N5" s="132">
        <f t="shared" ref="N5:N14" si="0">M5/C5-1</f>
        <v>0.12775330396475781</v>
      </c>
      <c r="O5" s="132">
        <f t="shared" ref="O5:O14" si="1">M5/H5-1</f>
        <v>-0.31914893617021278</v>
      </c>
      <c r="P5" s="132">
        <f t="shared" ref="P5:P14" si="2">M5/L5-1</f>
        <v>-0.11724137931034484</v>
      </c>
      <c r="AB5" s="1"/>
      <c r="AC5" s="1"/>
    </row>
    <row r="6" spans="1:29" x14ac:dyDescent="0.2">
      <c r="A6" s="26" t="s">
        <v>54</v>
      </c>
      <c r="B6" s="27" t="s">
        <v>57</v>
      </c>
      <c r="C6" s="28">
        <v>791</v>
      </c>
      <c r="D6" s="39">
        <v>1011</v>
      </c>
      <c r="E6" s="39">
        <v>1230</v>
      </c>
      <c r="F6" s="39">
        <v>1341</v>
      </c>
      <c r="G6" s="39">
        <v>1387</v>
      </c>
      <c r="H6" s="39">
        <v>1244</v>
      </c>
      <c r="I6" s="39">
        <v>1098</v>
      </c>
      <c r="J6" s="39">
        <v>926</v>
      </c>
      <c r="K6" s="39">
        <v>902</v>
      </c>
      <c r="L6" s="39">
        <v>837</v>
      </c>
      <c r="M6" s="39">
        <v>772</v>
      </c>
      <c r="N6" s="132">
        <f t="shared" si="0"/>
        <v>-2.4020227560050622E-2</v>
      </c>
      <c r="O6" s="132">
        <f t="shared" si="1"/>
        <v>-0.37942122186495175</v>
      </c>
      <c r="P6" s="132">
        <f t="shared" si="2"/>
        <v>-7.7658303464755107E-2</v>
      </c>
      <c r="AB6" s="1"/>
      <c r="AC6" s="1"/>
    </row>
    <row r="7" spans="1:29" x14ac:dyDescent="0.2">
      <c r="A7" s="26" t="s">
        <v>54</v>
      </c>
      <c r="B7" s="27" t="s">
        <v>58</v>
      </c>
      <c r="C7" s="28">
        <v>134</v>
      </c>
      <c r="D7" s="39">
        <v>129</v>
      </c>
      <c r="E7" s="39">
        <v>151</v>
      </c>
      <c r="F7" s="39">
        <v>143</v>
      </c>
      <c r="G7" s="39">
        <v>152</v>
      </c>
      <c r="H7" s="39">
        <v>126</v>
      </c>
      <c r="I7" s="39">
        <v>130</v>
      </c>
      <c r="J7" s="39">
        <v>96</v>
      </c>
      <c r="K7" s="39">
        <v>95</v>
      </c>
      <c r="L7" s="39">
        <v>109</v>
      </c>
      <c r="M7" s="39">
        <v>110</v>
      </c>
      <c r="N7" s="132">
        <f t="shared" si="0"/>
        <v>-0.17910447761194026</v>
      </c>
      <c r="O7" s="132">
        <f t="shared" si="1"/>
        <v>-0.12698412698412698</v>
      </c>
      <c r="P7" s="132">
        <f t="shared" si="2"/>
        <v>9.1743119266054496E-3</v>
      </c>
      <c r="AB7" s="1"/>
      <c r="AC7" s="1"/>
    </row>
    <row r="8" spans="1:29" x14ac:dyDescent="0.2">
      <c r="A8" s="26" t="s">
        <v>54</v>
      </c>
      <c r="B8" s="27" t="s">
        <v>59</v>
      </c>
      <c r="C8" s="28">
        <v>281</v>
      </c>
      <c r="D8" s="39">
        <v>311</v>
      </c>
      <c r="E8" s="39">
        <v>342</v>
      </c>
      <c r="F8" s="39">
        <v>320</v>
      </c>
      <c r="G8" s="39">
        <v>398</v>
      </c>
      <c r="H8" s="39">
        <v>497</v>
      </c>
      <c r="I8" s="39">
        <v>493</v>
      </c>
      <c r="J8" s="39">
        <v>316</v>
      </c>
      <c r="K8" s="39">
        <v>336</v>
      </c>
      <c r="L8" s="39">
        <v>411</v>
      </c>
      <c r="M8" s="39">
        <v>396</v>
      </c>
      <c r="N8" s="132">
        <f t="shared" si="0"/>
        <v>0.40925266903914581</v>
      </c>
      <c r="O8" s="132">
        <f t="shared" si="1"/>
        <v>-0.20321931589537223</v>
      </c>
      <c r="P8" s="132">
        <f t="shared" si="2"/>
        <v>-3.6496350364963459E-2</v>
      </c>
      <c r="AB8" s="1"/>
      <c r="AC8" s="1"/>
    </row>
    <row r="9" spans="1:29" x14ac:dyDescent="0.2">
      <c r="A9" s="26" t="s">
        <v>54</v>
      </c>
      <c r="B9" s="27" t="s">
        <v>60</v>
      </c>
      <c r="C9" s="28">
        <v>256</v>
      </c>
      <c r="D9" s="39">
        <v>234</v>
      </c>
      <c r="E9" s="39">
        <v>301</v>
      </c>
      <c r="F9" s="39">
        <v>441</v>
      </c>
      <c r="G9" s="39">
        <v>452</v>
      </c>
      <c r="H9" s="39">
        <v>386</v>
      </c>
      <c r="I9" s="39">
        <v>421</v>
      </c>
      <c r="J9" s="39">
        <v>404</v>
      </c>
      <c r="K9" s="39">
        <v>330</v>
      </c>
      <c r="L9" s="39">
        <v>367</v>
      </c>
      <c r="M9" s="39">
        <v>350</v>
      </c>
      <c r="N9" s="132">
        <f t="shared" si="0"/>
        <v>0.3671875</v>
      </c>
      <c r="O9" s="132">
        <f t="shared" si="1"/>
        <v>-9.3264248704663211E-2</v>
      </c>
      <c r="P9" s="132">
        <f t="shared" si="2"/>
        <v>-4.6321525885558601E-2</v>
      </c>
      <c r="AB9" s="1"/>
      <c r="AC9" s="1"/>
    </row>
    <row r="10" spans="1:29" x14ac:dyDescent="0.2">
      <c r="A10" s="26" t="s">
        <v>54</v>
      </c>
      <c r="B10" s="27" t="s">
        <v>61</v>
      </c>
      <c r="C10" s="28">
        <v>127</v>
      </c>
      <c r="D10" s="39">
        <v>142</v>
      </c>
      <c r="E10" s="39">
        <v>173</v>
      </c>
      <c r="F10" s="39">
        <v>183</v>
      </c>
      <c r="G10" s="39">
        <v>202</v>
      </c>
      <c r="H10" s="39">
        <v>225</v>
      </c>
      <c r="I10" s="39">
        <v>278</v>
      </c>
      <c r="J10" s="39">
        <v>197</v>
      </c>
      <c r="K10" s="39">
        <v>207</v>
      </c>
      <c r="L10" s="39">
        <v>177</v>
      </c>
      <c r="M10" s="39">
        <v>203</v>
      </c>
      <c r="N10" s="132">
        <f t="shared" si="0"/>
        <v>0.59842519685039375</v>
      </c>
      <c r="O10" s="132">
        <f t="shared" si="1"/>
        <v>-9.7777777777777741E-2</v>
      </c>
      <c r="P10" s="132">
        <f t="shared" si="2"/>
        <v>0.14689265536723162</v>
      </c>
      <c r="AB10" s="1"/>
      <c r="AC10" s="1"/>
    </row>
    <row r="11" spans="1:29" x14ac:dyDescent="0.2">
      <c r="A11" s="26" t="s">
        <v>54</v>
      </c>
      <c r="B11" s="27" t="s">
        <v>62</v>
      </c>
      <c r="C11" s="28">
        <v>71</v>
      </c>
      <c r="D11" s="39">
        <v>64</v>
      </c>
      <c r="E11" s="39">
        <v>109</v>
      </c>
      <c r="F11" s="39">
        <v>98</v>
      </c>
      <c r="G11" s="39">
        <v>104</v>
      </c>
      <c r="H11" s="39">
        <v>120</v>
      </c>
      <c r="I11" s="39">
        <v>144</v>
      </c>
      <c r="J11" s="39">
        <v>74</v>
      </c>
      <c r="K11" s="39">
        <v>76</v>
      </c>
      <c r="L11" s="39">
        <v>74</v>
      </c>
      <c r="M11" s="39">
        <v>88</v>
      </c>
      <c r="N11" s="132">
        <f t="shared" si="0"/>
        <v>0.23943661971830976</v>
      </c>
      <c r="O11" s="132">
        <f t="shared" si="1"/>
        <v>-0.26666666666666672</v>
      </c>
      <c r="P11" s="132">
        <f t="shared" si="2"/>
        <v>0.18918918918918926</v>
      </c>
      <c r="AB11" s="1"/>
      <c r="AC11" s="1"/>
    </row>
    <row r="12" spans="1:29" x14ac:dyDescent="0.2">
      <c r="A12" s="26" t="s">
        <v>54</v>
      </c>
      <c r="B12" s="27" t="s">
        <v>63</v>
      </c>
      <c r="C12" s="28">
        <v>228</v>
      </c>
      <c r="D12" s="39">
        <v>298</v>
      </c>
      <c r="E12" s="39">
        <v>378</v>
      </c>
      <c r="F12" s="39">
        <v>466</v>
      </c>
      <c r="G12" s="39">
        <v>487</v>
      </c>
      <c r="H12" s="39">
        <v>510</v>
      </c>
      <c r="I12" s="39">
        <v>499</v>
      </c>
      <c r="J12" s="39">
        <v>425</v>
      </c>
      <c r="K12" s="39">
        <v>349</v>
      </c>
      <c r="L12" s="39">
        <v>295</v>
      </c>
      <c r="M12" s="39">
        <v>247</v>
      </c>
      <c r="N12" s="132">
        <f t="shared" si="0"/>
        <v>8.3333333333333259E-2</v>
      </c>
      <c r="O12" s="132">
        <f t="shared" si="1"/>
        <v>-0.51568627450980387</v>
      </c>
      <c r="P12" s="132">
        <f t="shared" si="2"/>
        <v>-0.16271186440677965</v>
      </c>
      <c r="AB12" s="1"/>
      <c r="AC12" s="1"/>
    </row>
    <row r="13" spans="1:29" x14ac:dyDescent="0.2">
      <c r="A13" s="26" t="s">
        <v>54</v>
      </c>
      <c r="B13" s="27" t="s">
        <v>64</v>
      </c>
      <c r="C13" s="28">
        <v>178</v>
      </c>
      <c r="D13" s="39">
        <v>216</v>
      </c>
      <c r="E13" s="39">
        <v>229</v>
      </c>
      <c r="F13" s="39">
        <v>283</v>
      </c>
      <c r="G13" s="39">
        <v>318</v>
      </c>
      <c r="H13" s="39">
        <v>281</v>
      </c>
      <c r="I13" s="39">
        <v>359</v>
      </c>
      <c r="J13" s="39">
        <v>265</v>
      </c>
      <c r="K13" s="39">
        <v>321</v>
      </c>
      <c r="L13" s="39">
        <v>271</v>
      </c>
      <c r="M13" s="39">
        <v>203</v>
      </c>
      <c r="N13" s="132">
        <f t="shared" si="0"/>
        <v>0.1404494382022472</v>
      </c>
      <c r="O13" s="132">
        <f t="shared" si="1"/>
        <v>-0.27758007117437722</v>
      </c>
      <c r="P13" s="132">
        <f t="shared" si="2"/>
        <v>-0.25092250922509229</v>
      </c>
      <c r="AB13" s="1"/>
      <c r="AC13" s="1"/>
    </row>
    <row r="14" spans="1:29" x14ac:dyDescent="0.2">
      <c r="A14" s="26" t="s">
        <v>54</v>
      </c>
      <c r="B14" s="27" t="s">
        <v>65</v>
      </c>
      <c r="C14" s="91">
        <v>2556</v>
      </c>
      <c r="D14" s="92">
        <v>2897</v>
      </c>
      <c r="E14" s="92">
        <v>3469</v>
      </c>
      <c r="F14" s="92">
        <v>3949</v>
      </c>
      <c r="G14" s="92">
        <v>4212</v>
      </c>
      <c r="H14" s="92">
        <v>4206</v>
      </c>
      <c r="I14" s="92">
        <v>4156</v>
      </c>
      <c r="J14" s="92">
        <v>3339</v>
      </c>
      <c r="K14" s="92">
        <v>3300</v>
      </c>
      <c r="L14" s="92">
        <v>3208</v>
      </c>
      <c r="M14" s="92">
        <v>3000</v>
      </c>
      <c r="N14" s="132">
        <f t="shared" si="0"/>
        <v>0.17370892018779349</v>
      </c>
      <c r="O14" s="132">
        <f t="shared" si="1"/>
        <v>-0.28673323823109842</v>
      </c>
      <c r="P14" s="132">
        <f t="shared" si="2"/>
        <v>-6.4837905236907689E-2</v>
      </c>
      <c r="AB14" s="1"/>
      <c r="AC14" s="1"/>
    </row>
    <row r="15" spans="1:29" x14ac:dyDescent="0.2">
      <c r="A15" s="29" t="s">
        <v>66</v>
      </c>
      <c r="B15" s="30" t="s">
        <v>55</v>
      </c>
      <c r="C15" s="32">
        <f>C4/SUM(C$4:C$13)</f>
        <v>8.5725677830940983E-2</v>
      </c>
      <c r="D15" s="32">
        <f t="shared" ref="D15:M15" si="3">D4/SUM(D$4:D$13)</f>
        <v>7.7917540181691128E-2</v>
      </c>
      <c r="E15" s="32">
        <f t="shared" si="3"/>
        <v>5.8136137890739119E-2</v>
      </c>
      <c r="F15" s="32">
        <f t="shared" si="3"/>
        <v>6.9009748589020009E-2</v>
      </c>
      <c r="G15" s="32">
        <f t="shared" si="3"/>
        <v>6.7984570877531347E-2</v>
      </c>
      <c r="H15" s="32">
        <f t="shared" si="3"/>
        <v>8.1931236283833211E-2</v>
      </c>
      <c r="I15" s="32">
        <f t="shared" si="3"/>
        <v>7.7645895153313549E-2</v>
      </c>
      <c r="J15" s="32">
        <f t="shared" si="3"/>
        <v>8.2792709298733391E-2</v>
      </c>
      <c r="K15" s="32">
        <f t="shared" si="3"/>
        <v>0.10052910052910052</v>
      </c>
      <c r="L15" s="32">
        <f t="shared" si="3"/>
        <v>9.3209481101857783E-2</v>
      </c>
      <c r="M15" s="32">
        <f t="shared" si="3"/>
        <v>7.7976817702845105E-2</v>
      </c>
      <c r="N15" s="56">
        <f>(M15-C15)*100</f>
        <v>-0.7748860128095878</v>
      </c>
      <c r="O15" s="56">
        <f>(M15-H15)*100</f>
        <v>-0.39544185809881061</v>
      </c>
      <c r="P15" s="56">
        <f>(M15-L15)*100</f>
        <v>-1.5232663399012678</v>
      </c>
    </row>
    <row r="16" spans="1:29" x14ac:dyDescent="0.2">
      <c r="A16" s="26" t="s">
        <v>66</v>
      </c>
      <c r="B16" s="27" t="s">
        <v>56</v>
      </c>
      <c r="C16" s="32">
        <f t="shared" ref="C16:M16" si="4">C5/SUM(C$4:C$13)</f>
        <v>9.0510366826156305E-2</v>
      </c>
      <c r="D16" s="36">
        <f t="shared" si="4"/>
        <v>8.1761006289308172E-2</v>
      </c>
      <c r="E16" s="36">
        <f t="shared" si="4"/>
        <v>9.0855974291557118E-2</v>
      </c>
      <c r="F16" s="36">
        <f t="shared" si="4"/>
        <v>9.0815802975885068E-2</v>
      </c>
      <c r="G16" s="36">
        <f t="shared" si="4"/>
        <v>8.8235294117647065E-2</v>
      </c>
      <c r="H16" s="36">
        <f t="shared" si="4"/>
        <v>9.1684954889051457E-2</v>
      </c>
      <c r="I16" s="36">
        <f t="shared" si="4"/>
        <v>7.6162215628091001E-2</v>
      </c>
      <c r="J16" s="36">
        <f t="shared" si="4"/>
        <v>8.2174853259190606E-2</v>
      </c>
      <c r="K16" s="36">
        <f t="shared" si="4"/>
        <v>8.5278555866791159E-2</v>
      </c>
      <c r="L16" s="36">
        <f t="shared" si="4"/>
        <v>9.2889173606662392E-2</v>
      </c>
      <c r="M16" s="36">
        <f t="shared" si="4"/>
        <v>8.9919213206884438E-2</v>
      </c>
      <c r="N16" s="45">
        <f t="shared" ref="N16:N25" si="5">(M16-C16)*100</f>
        <v>-5.9115361927186694E-2</v>
      </c>
      <c r="O16" s="45">
        <f t="shared" ref="O16:O25" si="6">(M16-H16)*100</f>
        <v>-0.17657416821670185</v>
      </c>
      <c r="P16" s="45">
        <f t="shared" ref="P16:P25" si="7">(M16-L16)*100</f>
        <v>-0.29699603997779545</v>
      </c>
    </row>
    <row r="17" spans="1:16" x14ac:dyDescent="0.2">
      <c r="A17" s="26" t="s">
        <v>66</v>
      </c>
      <c r="B17" s="27" t="s">
        <v>57</v>
      </c>
      <c r="C17" s="32">
        <f t="shared" ref="C17:M17" si="8">C6/SUM(C$4:C$13)</f>
        <v>0.31539074960127594</v>
      </c>
      <c r="D17" s="36">
        <f t="shared" si="8"/>
        <v>0.35324947589098532</v>
      </c>
      <c r="E17" s="36">
        <f t="shared" si="8"/>
        <v>0.35933391761612621</v>
      </c>
      <c r="F17" s="36">
        <f t="shared" si="8"/>
        <v>0.3440225756798358</v>
      </c>
      <c r="G17" s="36">
        <f t="shared" si="8"/>
        <v>0.33437801350048219</v>
      </c>
      <c r="H17" s="36">
        <f t="shared" si="8"/>
        <v>0.30334064862228727</v>
      </c>
      <c r="I17" s="36">
        <f t="shared" si="8"/>
        <v>0.271513353115727</v>
      </c>
      <c r="J17" s="36">
        <f t="shared" si="8"/>
        <v>0.28606734630831016</v>
      </c>
      <c r="K17" s="36">
        <f t="shared" si="8"/>
        <v>0.2807345160286337</v>
      </c>
      <c r="L17" s="36">
        <f t="shared" si="8"/>
        <v>0.2680973734785394</v>
      </c>
      <c r="M17" s="36">
        <f t="shared" si="8"/>
        <v>0.27116262732701091</v>
      </c>
      <c r="N17" s="45">
        <f t="shared" si="5"/>
        <v>-4.4228122274265038</v>
      </c>
      <c r="O17" s="45">
        <f t="shared" si="6"/>
        <v>-3.217802129527636</v>
      </c>
      <c r="P17" s="45">
        <f t="shared" si="7"/>
        <v>0.30652538484715053</v>
      </c>
    </row>
    <row r="18" spans="1:16" x14ac:dyDescent="0.2">
      <c r="A18" s="26" t="s">
        <v>66</v>
      </c>
      <c r="B18" s="27" t="s">
        <v>58</v>
      </c>
      <c r="C18" s="32">
        <f t="shared" ref="C18:M18" si="9">C7/SUM(C$4:C$13)</f>
        <v>5.3429027113237638E-2</v>
      </c>
      <c r="D18" s="36">
        <f t="shared" si="9"/>
        <v>4.5073375262054509E-2</v>
      </c>
      <c r="E18" s="36">
        <f t="shared" si="9"/>
        <v>4.411335086181712E-2</v>
      </c>
      <c r="F18" s="36">
        <f t="shared" si="9"/>
        <v>3.668547973319651E-2</v>
      </c>
      <c r="G18" s="36">
        <f t="shared" si="9"/>
        <v>3.6644165863066541E-2</v>
      </c>
      <c r="H18" s="36">
        <f t="shared" si="9"/>
        <v>3.0724213606437453E-2</v>
      </c>
      <c r="I18" s="36">
        <f t="shared" si="9"/>
        <v>3.2146389713155289E-2</v>
      </c>
      <c r="J18" s="36">
        <f t="shared" si="9"/>
        <v>2.9657089898053754E-2</v>
      </c>
      <c r="K18" s="36">
        <f t="shared" si="9"/>
        <v>2.9567382508558979E-2</v>
      </c>
      <c r="L18" s="36">
        <f t="shared" si="9"/>
        <v>3.4913516976297243E-2</v>
      </c>
      <c r="M18" s="36">
        <f t="shared" si="9"/>
        <v>3.8637161924833158E-2</v>
      </c>
      <c r="N18" s="45">
        <f t="shared" si="5"/>
        <v>-1.4791865188404481</v>
      </c>
      <c r="O18" s="45">
        <f t="shared" si="6"/>
        <v>0.7912948318395705</v>
      </c>
      <c r="P18" s="45">
        <f t="shared" si="7"/>
        <v>0.37236449485359147</v>
      </c>
    </row>
    <row r="19" spans="1:16" x14ac:dyDescent="0.2">
      <c r="A19" s="26" t="s">
        <v>66</v>
      </c>
      <c r="B19" s="27" t="s">
        <v>59</v>
      </c>
      <c r="C19" s="32">
        <f t="shared" ref="C19:M19" si="10">C8/SUM(C$4:C$13)</f>
        <v>0.11204146730462521</v>
      </c>
      <c r="D19" s="36">
        <f t="shared" si="10"/>
        <v>0.10866526904262754</v>
      </c>
      <c r="E19" s="36">
        <f t="shared" si="10"/>
        <v>9.9912357581069242E-2</v>
      </c>
      <c r="F19" s="36">
        <f t="shared" si="10"/>
        <v>8.2093381221139045E-2</v>
      </c>
      <c r="G19" s="36">
        <f t="shared" si="10"/>
        <v>9.5949855351976851E-2</v>
      </c>
      <c r="H19" s="36">
        <f t="shared" si="10"/>
        <v>0.12118995366983662</v>
      </c>
      <c r="I19" s="36">
        <f t="shared" si="10"/>
        <v>0.12190900098911968</v>
      </c>
      <c r="J19" s="36">
        <f t="shared" si="10"/>
        <v>9.7621254247760275E-2</v>
      </c>
      <c r="K19" s="36">
        <f t="shared" si="10"/>
        <v>0.10457516339869281</v>
      </c>
      <c r="L19" s="36">
        <f t="shared" si="10"/>
        <v>0.13164638052530428</v>
      </c>
      <c r="M19" s="36">
        <f t="shared" si="10"/>
        <v>0.13909378292939936</v>
      </c>
      <c r="N19" s="45">
        <f t="shared" si="5"/>
        <v>2.7052315624774157</v>
      </c>
      <c r="O19" s="45">
        <f t="shared" si="6"/>
        <v>1.7903829259562742</v>
      </c>
      <c r="P19" s="45">
        <f t="shared" si="7"/>
        <v>0.74474024040950826</v>
      </c>
    </row>
    <row r="20" spans="1:16" x14ac:dyDescent="0.2">
      <c r="A20" s="26" t="s">
        <v>66</v>
      </c>
      <c r="B20" s="27" t="s">
        <v>60</v>
      </c>
      <c r="C20" s="32">
        <f t="shared" ref="C20:M20" si="11">C9/SUM(C$4:C$13)</f>
        <v>0.10207336523125997</v>
      </c>
      <c r="D20" s="36">
        <f t="shared" si="11"/>
        <v>8.1761006289308172E-2</v>
      </c>
      <c r="E20" s="36">
        <f t="shared" si="11"/>
        <v>8.7934560327198361E-2</v>
      </c>
      <c r="F20" s="36">
        <f t="shared" si="11"/>
        <v>0.11313494099538225</v>
      </c>
      <c r="G20" s="36">
        <f t="shared" si="11"/>
        <v>0.10896817743490839</v>
      </c>
      <c r="H20" s="36">
        <f t="shared" si="11"/>
        <v>9.4123384540356014E-2</v>
      </c>
      <c r="I20" s="36">
        <f t="shared" si="11"/>
        <v>0.10410484668644907</v>
      </c>
      <c r="J20" s="36">
        <f t="shared" si="11"/>
        <v>0.12480691998764287</v>
      </c>
      <c r="K20" s="36">
        <f t="shared" si="11"/>
        <v>0.10270774976657329</v>
      </c>
      <c r="L20" s="36">
        <f t="shared" si="11"/>
        <v>0.11755285073670724</v>
      </c>
      <c r="M20" s="36">
        <f t="shared" si="11"/>
        <v>0.12293642430628732</v>
      </c>
      <c r="N20" s="45">
        <f t="shared" si="5"/>
        <v>2.086305907502735</v>
      </c>
      <c r="O20" s="45">
        <f t="shared" si="6"/>
        <v>2.8813039765931303</v>
      </c>
      <c r="P20" s="45">
        <f t="shared" si="7"/>
        <v>0.53835735695800802</v>
      </c>
    </row>
    <row r="21" spans="1:16" x14ac:dyDescent="0.2">
      <c r="A21" s="26" t="s">
        <v>66</v>
      </c>
      <c r="B21" s="27" t="s">
        <v>61</v>
      </c>
      <c r="C21" s="32">
        <f t="shared" ref="C21:M21" si="12">C10/SUM(C$4:C$13)</f>
        <v>5.0637958532695378E-2</v>
      </c>
      <c r="D21" s="36">
        <f t="shared" si="12"/>
        <v>4.9615653389238297E-2</v>
      </c>
      <c r="E21" s="36">
        <f t="shared" si="12"/>
        <v>5.0540461583406367E-2</v>
      </c>
      <c r="F21" s="36">
        <f t="shared" si="12"/>
        <v>4.6947152385838894E-2</v>
      </c>
      <c r="G21" s="36">
        <f t="shared" si="12"/>
        <v>4.8698167791706846E-2</v>
      </c>
      <c r="H21" s="36">
        <f t="shared" si="12"/>
        <v>5.4864667154352599E-2</v>
      </c>
      <c r="I21" s="36">
        <f t="shared" si="12"/>
        <v>6.8743818001978235E-2</v>
      </c>
      <c r="J21" s="36">
        <f t="shared" si="12"/>
        <v>6.0858819894964472E-2</v>
      </c>
      <c r="K21" s="36">
        <f t="shared" si="12"/>
        <v>6.4425770308123242E-2</v>
      </c>
      <c r="L21" s="36">
        <f t="shared" si="12"/>
        <v>5.6694426649583601E-2</v>
      </c>
      <c r="M21" s="36">
        <f t="shared" si="12"/>
        <v>7.1303126097646649E-2</v>
      </c>
      <c r="N21" s="45">
        <f t="shared" si="5"/>
        <v>2.066516756495127</v>
      </c>
      <c r="O21" s="45">
        <f t="shared" si="6"/>
        <v>1.643845894329405</v>
      </c>
      <c r="P21" s="45">
        <f t="shared" si="7"/>
        <v>1.4608699448063047</v>
      </c>
    </row>
    <row r="22" spans="1:16" x14ac:dyDescent="0.2">
      <c r="A22" s="26" t="s">
        <v>66</v>
      </c>
      <c r="B22" s="27" t="s">
        <v>62</v>
      </c>
      <c r="C22" s="32">
        <f t="shared" ref="C22:M22" si="13">C11/SUM(C$4:C$13)</f>
        <v>2.8309409888357256E-2</v>
      </c>
      <c r="D22" s="36">
        <f t="shared" si="13"/>
        <v>2.2361984626135568E-2</v>
      </c>
      <c r="E22" s="36">
        <f t="shared" si="13"/>
        <v>3.1843412211510373E-2</v>
      </c>
      <c r="F22" s="36">
        <f t="shared" si="13"/>
        <v>2.5141097998973832E-2</v>
      </c>
      <c r="G22" s="36">
        <f t="shared" si="13"/>
        <v>2.5072324011571841E-2</v>
      </c>
      <c r="H22" s="36">
        <f t="shared" si="13"/>
        <v>2.9261155815654718E-2</v>
      </c>
      <c r="I22" s="36">
        <f t="shared" si="13"/>
        <v>3.5608308605341248E-2</v>
      </c>
      <c r="J22" s="36">
        <f t="shared" si="13"/>
        <v>2.2860673463083101E-2</v>
      </c>
      <c r="K22" s="36">
        <f t="shared" si="13"/>
        <v>2.3653906006847185E-2</v>
      </c>
      <c r="L22" s="36">
        <f t="shared" si="13"/>
        <v>2.370275464445868E-2</v>
      </c>
      <c r="M22" s="36">
        <f t="shared" si="13"/>
        <v>3.0909729539866527E-2</v>
      </c>
      <c r="N22" s="45">
        <f t="shared" si="5"/>
        <v>0.26003196515092702</v>
      </c>
      <c r="O22" s="45">
        <f t="shared" si="6"/>
        <v>0.1648573724211809</v>
      </c>
      <c r="P22" s="45">
        <f t="shared" si="7"/>
        <v>0.72069748954078461</v>
      </c>
    </row>
    <row r="23" spans="1:16" x14ac:dyDescent="0.2">
      <c r="A23" s="26" t="s">
        <v>66</v>
      </c>
      <c r="B23" s="27" t="s">
        <v>63</v>
      </c>
      <c r="C23" s="32">
        <f t="shared" ref="C23:M23" si="14">C12/SUM(C$4:C$13)</f>
        <v>9.0909090909090912E-2</v>
      </c>
      <c r="D23" s="36">
        <f t="shared" si="14"/>
        <v>0.10412299091544375</v>
      </c>
      <c r="E23" s="36">
        <f t="shared" si="14"/>
        <v>0.11042944785276074</v>
      </c>
      <c r="F23" s="36">
        <f t="shared" si="14"/>
        <v>0.11954848640328374</v>
      </c>
      <c r="G23" s="36">
        <f t="shared" si="14"/>
        <v>0.11740597878495661</v>
      </c>
      <c r="H23" s="36">
        <f t="shared" si="14"/>
        <v>0.12435991221653256</v>
      </c>
      <c r="I23" s="36">
        <f t="shared" si="14"/>
        <v>0.12339268051434224</v>
      </c>
      <c r="J23" s="36">
        <f t="shared" si="14"/>
        <v>0.13129440840284215</v>
      </c>
      <c r="K23" s="36">
        <f t="shared" si="14"/>
        <v>0.10862122626828509</v>
      </c>
      <c r="L23" s="36">
        <f t="shared" si="14"/>
        <v>9.4490711082639331E-2</v>
      </c>
      <c r="M23" s="36">
        <f t="shared" si="14"/>
        <v>8.6757990867579904E-2</v>
      </c>
      <c r="N23" s="45">
        <f t="shared" si="5"/>
        <v>-0.41511000415110078</v>
      </c>
      <c r="O23" s="45">
        <f t="shared" si="6"/>
        <v>-3.7601921348952656</v>
      </c>
      <c r="P23" s="45">
        <f t="shared" si="7"/>
        <v>-0.77327202150594276</v>
      </c>
    </row>
    <row r="24" spans="1:16" x14ac:dyDescent="0.2">
      <c r="A24" s="26" t="s">
        <v>66</v>
      </c>
      <c r="B24" s="27" t="s">
        <v>64</v>
      </c>
      <c r="C24" s="32">
        <f t="shared" ref="C24:M24" si="15">C13/SUM(C$4:C$13)</f>
        <v>7.0972886762360451E-2</v>
      </c>
      <c r="D24" s="36">
        <f t="shared" si="15"/>
        <v>7.5471698113207544E-2</v>
      </c>
      <c r="E24" s="36">
        <f t="shared" si="15"/>
        <v>6.690037978381537E-2</v>
      </c>
      <c r="F24" s="36">
        <f t="shared" si="15"/>
        <v>7.2601334017444841E-2</v>
      </c>
      <c r="G24" s="36">
        <f t="shared" si="15"/>
        <v>7.6663452266152357E-2</v>
      </c>
      <c r="H24" s="36">
        <f t="shared" si="15"/>
        <v>6.851987320165813E-2</v>
      </c>
      <c r="I24" s="36">
        <f t="shared" si="15"/>
        <v>8.8773491592482684E-2</v>
      </c>
      <c r="J24" s="36">
        <f t="shared" si="15"/>
        <v>8.1865925239419213E-2</v>
      </c>
      <c r="K24" s="36">
        <f t="shared" si="15"/>
        <v>9.990662931839403E-2</v>
      </c>
      <c r="L24" s="36">
        <f t="shared" si="15"/>
        <v>8.6803331197950029E-2</v>
      </c>
      <c r="M24" s="36">
        <f t="shared" si="15"/>
        <v>7.1303126097646649E-2</v>
      </c>
      <c r="N24" s="45">
        <f t="shared" si="5"/>
        <v>3.3023933528619764E-2</v>
      </c>
      <c r="O24" s="45">
        <f t="shared" si="6"/>
        <v>0.27832528959885194</v>
      </c>
      <c r="P24" s="45">
        <f t="shared" si="7"/>
        <v>-1.5500205100303379</v>
      </c>
    </row>
    <row r="25" spans="1:16" x14ac:dyDescent="0.2">
      <c r="A25" s="33" t="s">
        <v>66</v>
      </c>
      <c r="B25" s="34" t="s">
        <v>65</v>
      </c>
      <c r="C25" s="35">
        <f t="shared" ref="C25:E25" si="16">C14/C$14</f>
        <v>1</v>
      </c>
      <c r="D25" s="44">
        <f t="shared" si="16"/>
        <v>1</v>
      </c>
      <c r="E25" s="44">
        <f t="shared" si="16"/>
        <v>1</v>
      </c>
      <c r="F25" s="44">
        <f t="shared" ref="F25:M25" si="17">F14/F$14</f>
        <v>1</v>
      </c>
      <c r="G25" s="44">
        <f t="shared" si="17"/>
        <v>1</v>
      </c>
      <c r="H25" s="44">
        <f t="shared" si="17"/>
        <v>1</v>
      </c>
      <c r="I25" s="44">
        <f t="shared" si="17"/>
        <v>1</v>
      </c>
      <c r="J25" s="44">
        <f t="shared" si="17"/>
        <v>1</v>
      </c>
      <c r="K25" s="44">
        <f t="shared" si="17"/>
        <v>1</v>
      </c>
      <c r="L25" s="44">
        <f t="shared" si="17"/>
        <v>1</v>
      </c>
      <c r="M25" s="44">
        <f t="shared" si="17"/>
        <v>1</v>
      </c>
      <c r="N25" s="58">
        <f t="shared" si="5"/>
        <v>0</v>
      </c>
      <c r="O25" s="58">
        <f t="shared" si="6"/>
        <v>0</v>
      </c>
      <c r="P25" s="58">
        <f t="shared" si="7"/>
        <v>0</v>
      </c>
    </row>
    <row r="26" spans="1:16" x14ac:dyDescent="0.2">
      <c r="A26" s="29" t="s">
        <v>67</v>
      </c>
      <c r="B26" s="30" t="s">
        <v>55</v>
      </c>
      <c r="C26" s="37">
        <v>4.7329723066085503</v>
      </c>
      <c r="D26" s="56">
        <v>4.9090829040637525</v>
      </c>
      <c r="E26" s="56">
        <v>4.3807511116981459</v>
      </c>
      <c r="F26" s="56">
        <v>5.9217188394311622</v>
      </c>
      <c r="G26" s="56">
        <v>6.2078985602958658</v>
      </c>
      <c r="H26" s="56">
        <v>7.3966450931184777</v>
      </c>
      <c r="I26" s="56">
        <v>6.9123409501166737</v>
      </c>
      <c r="J26" s="56">
        <v>5.8997050147492622</v>
      </c>
      <c r="K26" s="56">
        <v>7.1104653722537758</v>
      </c>
      <c r="L26" s="56">
        <v>6.406022982432968</v>
      </c>
      <c r="M26" s="56">
        <v>4.8870690793818516</v>
      </c>
      <c r="N26" s="46">
        <f t="shared" ref="N26:N36" si="18">M26/C26-1</f>
        <v>3.2558139534883734E-2</v>
      </c>
      <c r="O26" s="46">
        <f t="shared" ref="O26:O36" si="19">M26/H26-1</f>
        <v>-0.3392857142857143</v>
      </c>
      <c r="P26" s="46">
        <f t="shared" ref="P26:P36" si="20">M26/L26-1</f>
        <v>-0.23711340206185572</v>
      </c>
    </row>
    <row r="27" spans="1:16" x14ac:dyDescent="0.2">
      <c r="A27" s="26" t="s">
        <v>67</v>
      </c>
      <c r="B27" s="27" t="s">
        <v>56</v>
      </c>
      <c r="C27" s="38">
        <v>3.7790252445545409</v>
      </c>
      <c r="D27" s="45">
        <v>3.8955590626685579</v>
      </c>
      <c r="E27" s="45">
        <v>5.1774310619227411</v>
      </c>
      <c r="F27" s="45">
        <v>5.8932816589088439</v>
      </c>
      <c r="G27" s="45">
        <v>6.0930539185328723</v>
      </c>
      <c r="H27" s="45">
        <v>6.2595308015528968</v>
      </c>
      <c r="I27" s="45">
        <v>5.1274879970167344</v>
      </c>
      <c r="J27" s="45">
        <v>4.4282850883326343</v>
      </c>
      <c r="K27" s="45">
        <v>4.5614665947486532</v>
      </c>
      <c r="L27" s="45">
        <v>4.827829607580691</v>
      </c>
      <c r="M27" s="45">
        <v>4.2618082053126098</v>
      </c>
      <c r="N27" s="47">
        <f t="shared" si="18"/>
        <v>0.12775330396475759</v>
      </c>
      <c r="O27" s="47">
        <f t="shared" si="19"/>
        <v>-0.31914893617021289</v>
      </c>
      <c r="P27" s="47">
        <f t="shared" si="20"/>
        <v>-0.11724137931034484</v>
      </c>
    </row>
    <row r="28" spans="1:16" x14ac:dyDescent="0.2">
      <c r="A28" s="26" t="s">
        <v>67</v>
      </c>
      <c r="B28" s="27" t="s">
        <v>57</v>
      </c>
      <c r="C28" s="38">
        <v>9.4432764707216652</v>
      </c>
      <c r="D28" s="45">
        <v>12.069725046649308</v>
      </c>
      <c r="E28" s="45">
        <v>14.684235219959099</v>
      </c>
      <c r="F28" s="45">
        <v>16.009397910540773</v>
      </c>
      <c r="G28" s="45">
        <v>16.558564430962008</v>
      </c>
      <c r="H28" s="45">
        <v>14.851372856609041</v>
      </c>
      <c r="I28" s="45">
        <v>13.108366074402513</v>
      </c>
      <c r="J28" s="45">
        <v>11.054960824131809</v>
      </c>
      <c r="K28" s="45">
        <v>10.768439161303339</v>
      </c>
      <c r="L28" s="45">
        <v>9.992442991142898</v>
      </c>
      <c r="M28" s="45">
        <v>9.2164468209824602</v>
      </c>
      <c r="N28" s="47">
        <f t="shared" si="18"/>
        <v>-2.4020227560050511E-2</v>
      </c>
      <c r="O28" s="47">
        <f t="shared" si="19"/>
        <v>-0.37942122186495175</v>
      </c>
      <c r="P28" s="47">
        <f t="shared" si="20"/>
        <v>-7.7658303464754885E-2</v>
      </c>
    </row>
    <row r="29" spans="1:16" x14ac:dyDescent="0.2">
      <c r="A29" s="26" t="s">
        <v>67</v>
      </c>
      <c r="B29" s="27" t="s">
        <v>58</v>
      </c>
      <c r="C29" s="38">
        <v>5.5717719066270819</v>
      </c>
      <c r="D29" s="45">
        <v>5.3638699698126384</v>
      </c>
      <c r="E29" s="45">
        <v>6.2786384917961895</v>
      </c>
      <c r="F29" s="45">
        <v>5.9459953928930798</v>
      </c>
      <c r="G29" s="45">
        <v>6.3202188791590785</v>
      </c>
      <c r="H29" s="45">
        <v>5.2391288077239722</v>
      </c>
      <c r="I29" s="45">
        <v>5.4054503571755275</v>
      </c>
      <c r="J29" s="45">
        <v>3.9917171868373127</v>
      </c>
      <c r="K29" s="45">
        <v>3.9501367994744236</v>
      </c>
      <c r="L29" s="45">
        <v>4.5322622225548654</v>
      </c>
      <c r="M29" s="45">
        <v>4.5738426099177545</v>
      </c>
      <c r="N29" s="47">
        <f t="shared" si="18"/>
        <v>-0.17910447761194015</v>
      </c>
      <c r="O29" s="47">
        <f t="shared" si="19"/>
        <v>-0.12698412698412676</v>
      </c>
      <c r="P29" s="47">
        <f t="shared" si="20"/>
        <v>9.1743119266056716E-3</v>
      </c>
    </row>
    <row r="30" spans="1:16" x14ac:dyDescent="0.2">
      <c r="A30" s="26" t="s">
        <v>67</v>
      </c>
      <c r="B30" s="27" t="s">
        <v>59</v>
      </c>
      <c r="C30" s="38">
        <v>3.9550781937256412</v>
      </c>
      <c r="D30" s="45">
        <v>4.3773285346927917</v>
      </c>
      <c r="E30" s="45">
        <v>4.8136538870255139</v>
      </c>
      <c r="F30" s="45">
        <v>4.5040036369829366</v>
      </c>
      <c r="G30" s="45">
        <v>5.6018545234975274</v>
      </c>
      <c r="H30" s="45">
        <v>6.9952806486891239</v>
      </c>
      <c r="I30" s="45">
        <v>6.9389806032268364</v>
      </c>
      <c r="J30" s="45">
        <v>4.44770359152065</v>
      </c>
      <c r="K30" s="45">
        <v>4.729203818832084</v>
      </c>
      <c r="L30" s="45">
        <v>5.7848296712499589</v>
      </c>
      <c r="M30" s="45">
        <v>5.573704500766385</v>
      </c>
      <c r="N30" s="47">
        <f t="shared" si="18"/>
        <v>0.40925266903914626</v>
      </c>
      <c r="O30" s="47">
        <f t="shared" si="19"/>
        <v>-0.20321931589537212</v>
      </c>
      <c r="P30" s="47">
        <f t="shared" si="20"/>
        <v>-3.6496350364963348E-2</v>
      </c>
    </row>
    <row r="31" spans="1:16" x14ac:dyDescent="0.2">
      <c r="A31" s="26" t="s">
        <v>67</v>
      </c>
      <c r="B31" s="27" t="s">
        <v>60</v>
      </c>
      <c r="C31" s="38">
        <v>2.8747539334157581</v>
      </c>
      <c r="D31" s="45">
        <v>2.6277047672628409</v>
      </c>
      <c r="E31" s="45">
        <v>3.3800817732739965</v>
      </c>
      <c r="F31" s="45">
        <v>4.9522128306107396</v>
      </c>
      <c r="G31" s="45">
        <v>5.0757374136871976</v>
      </c>
      <c r="H31" s="45">
        <v>4.3345899152284471</v>
      </c>
      <c r="I31" s="45">
        <v>4.727622679562633</v>
      </c>
      <c r="J31" s="45">
        <v>4.5367210511717433</v>
      </c>
      <c r="K31" s="45">
        <v>3.7057374922937507</v>
      </c>
      <c r="L31" s="45">
        <v>4.121229271732747</v>
      </c>
      <c r="M31" s="45">
        <v>3.9303276433418564</v>
      </c>
      <c r="N31" s="47">
        <f t="shared" si="18"/>
        <v>0.36718749999999978</v>
      </c>
      <c r="O31" s="47">
        <f t="shared" si="19"/>
        <v>-9.3264248704663211E-2</v>
      </c>
      <c r="P31" s="47">
        <f t="shared" si="20"/>
        <v>-4.6321525885558712E-2</v>
      </c>
    </row>
    <row r="32" spans="1:16" x14ac:dyDescent="0.2">
      <c r="A32" s="26" t="s">
        <v>67</v>
      </c>
      <c r="B32" s="27" t="s">
        <v>61</v>
      </c>
      <c r="C32" s="38">
        <v>2.528737005378046</v>
      </c>
      <c r="D32" s="45">
        <v>2.8274067304226973</v>
      </c>
      <c r="E32" s="45">
        <v>3.4446574955149765</v>
      </c>
      <c r="F32" s="45">
        <v>3.6437706455447438</v>
      </c>
      <c r="G32" s="45">
        <v>4.0220856306013015</v>
      </c>
      <c r="H32" s="45">
        <v>4.4800458756697665</v>
      </c>
      <c r="I32" s="45">
        <v>5.535345570827535</v>
      </c>
      <c r="J32" s="45">
        <v>3.9225290555864181</v>
      </c>
      <c r="K32" s="45">
        <v>4.1216422056161859</v>
      </c>
      <c r="L32" s="45">
        <v>3.5243027555268833</v>
      </c>
      <c r="M32" s="45">
        <v>4.0419969456042786</v>
      </c>
      <c r="N32" s="47">
        <f t="shared" si="18"/>
        <v>0.59842519685039375</v>
      </c>
      <c r="O32" s="47">
        <f t="shared" si="19"/>
        <v>-9.7777777777777741E-2</v>
      </c>
      <c r="P32" s="47">
        <f t="shared" si="20"/>
        <v>0.14689265536723162</v>
      </c>
    </row>
    <row r="33" spans="1:16" x14ac:dyDescent="0.2">
      <c r="A33" s="26" t="s">
        <v>67</v>
      </c>
      <c r="B33" s="27" t="s">
        <v>62</v>
      </c>
      <c r="C33" s="38">
        <v>2.4774153927750193</v>
      </c>
      <c r="D33" s="45">
        <v>2.23316317095213</v>
      </c>
      <c r="E33" s="45">
        <v>3.8033560255278469</v>
      </c>
      <c r="F33" s="45">
        <v>3.4195311055204494</v>
      </c>
      <c r="G33" s="45">
        <v>3.6288901527972115</v>
      </c>
      <c r="H33" s="45">
        <v>4.1871809455352444</v>
      </c>
      <c r="I33" s="45">
        <v>5.024617134642293</v>
      </c>
      <c r="J33" s="45">
        <v>2.5820949164134004</v>
      </c>
      <c r="K33" s="45">
        <v>2.6518812655056547</v>
      </c>
      <c r="L33" s="45">
        <v>2.5820949164134004</v>
      </c>
      <c r="M33" s="45">
        <v>3.070599360059179</v>
      </c>
      <c r="N33" s="47">
        <f t="shared" si="18"/>
        <v>0.23943661971830998</v>
      </c>
      <c r="O33" s="47">
        <f t="shared" si="19"/>
        <v>-0.26666666666666672</v>
      </c>
      <c r="P33" s="47">
        <f t="shared" si="20"/>
        <v>0.18918918918918926</v>
      </c>
    </row>
    <row r="34" spans="1:16" x14ac:dyDescent="0.2">
      <c r="A34" s="26" t="s">
        <v>67</v>
      </c>
      <c r="B34" s="27" t="s">
        <v>63</v>
      </c>
      <c r="C34" s="38">
        <v>3.8672187064831887</v>
      </c>
      <c r="D34" s="45">
        <v>5.0545226953157467</v>
      </c>
      <c r="E34" s="45">
        <v>6.4114415396958133</v>
      </c>
      <c r="F34" s="45">
        <v>7.9040522685138859</v>
      </c>
      <c r="G34" s="45">
        <v>8.2602434651636525</v>
      </c>
      <c r="H34" s="45">
        <v>8.6503576329229226</v>
      </c>
      <c r="I34" s="45">
        <v>8.4637812918206627</v>
      </c>
      <c r="J34" s="45">
        <v>7.2086313607691013</v>
      </c>
      <c r="K34" s="45">
        <v>5.9195584586080381</v>
      </c>
      <c r="L34" s="45">
        <v>5.0036382386514937</v>
      </c>
      <c r="M34" s="45">
        <v>4.1894869320234545</v>
      </c>
      <c r="N34" s="47">
        <f t="shared" si="18"/>
        <v>8.3333333333333259E-2</v>
      </c>
      <c r="O34" s="47">
        <f t="shared" si="19"/>
        <v>-0.51568627450980387</v>
      </c>
      <c r="P34" s="47">
        <f t="shared" si="20"/>
        <v>-0.16271186440677954</v>
      </c>
    </row>
    <row r="35" spans="1:16" x14ac:dyDescent="0.2">
      <c r="A35" s="26" t="s">
        <v>67</v>
      </c>
      <c r="B35" s="27" t="s">
        <v>64</v>
      </c>
      <c r="C35" s="38">
        <v>3.4035067592114574</v>
      </c>
      <c r="D35" s="45">
        <v>4.1300980898296338</v>
      </c>
      <c r="E35" s="45">
        <v>4.3786688081990093</v>
      </c>
      <c r="F35" s="45">
        <v>5.4111933306564177</v>
      </c>
      <c r="G35" s="45">
        <v>6.0804221878047384</v>
      </c>
      <c r="H35" s="45">
        <v>5.3729516816765139</v>
      </c>
      <c r="I35" s="45">
        <v>6.8643759918927696</v>
      </c>
      <c r="J35" s="45">
        <v>5.0670184898372819</v>
      </c>
      <c r="K35" s="45">
        <v>6.1377846612745941</v>
      </c>
      <c r="L35" s="45">
        <v>5.1817434367769941</v>
      </c>
      <c r="M35" s="45">
        <v>3.8815273714602574</v>
      </c>
      <c r="N35" s="47">
        <f t="shared" si="18"/>
        <v>0.1404494382022472</v>
      </c>
      <c r="O35" s="47">
        <f t="shared" si="19"/>
        <v>-0.27758007117437722</v>
      </c>
      <c r="P35" s="47">
        <f t="shared" si="20"/>
        <v>-0.25092250922509229</v>
      </c>
    </row>
    <row r="36" spans="1:16" x14ac:dyDescent="0.2">
      <c r="A36" s="33" t="s">
        <v>67</v>
      </c>
      <c r="B36" s="34" t="s">
        <v>65</v>
      </c>
      <c r="C36" s="57">
        <v>4.5355803502192025</v>
      </c>
      <c r="D36" s="58">
        <v>5.1406792936561141</v>
      </c>
      <c r="E36" s="58">
        <v>6.1556839729696442</v>
      </c>
      <c r="F36" s="58">
        <v>7.0074361514145656</v>
      </c>
      <c r="G36" s="58">
        <v>7.474125365854178</v>
      </c>
      <c r="H36" s="58">
        <v>7.4634784636236162</v>
      </c>
      <c r="I36" s="58">
        <v>7.3747542783689379</v>
      </c>
      <c r="J36" s="58">
        <v>5.9250010913074789</v>
      </c>
      <c r="K36" s="58">
        <v>5.8557962268088293</v>
      </c>
      <c r="L36" s="58">
        <v>5.6925437259402187</v>
      </c>
      <c r="M36" s="58">
        <v>5.3234511152807533</v>
      </c>
      <c r="N36" s="48">
        <f t="shared" si="18"/>
        <v>0.17370892018779327</v>
      </c>
      <c r="O36" s="48">
        <f t="shared" si="19"/>
        <v>-0.28673323823109842</v>
      </c>
      <c r="P36" s="48">
        <f t="shared" si="20"/>
        <v>-6.4837905236907689E-2</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FDBDC-FC7D-411B-A9F1-4237DFDA1E4E}">
  <dimension ref="A1:AB36"/>
  <sheetViews>
    <sheetView workbookViewId="0">
      <selection activeCell="M4" sqref="M4:M14"/>
    </sheetView>
  </sheetViews>
  <sheetFormatPr baseColWidth="10" defaultColWidth="8.83203125" defaultRowHeight="15" x14ac:dyDescent="0.2"/>
  <cols>
    <col min="1" max="1" width="26.5" customWidth="1"/>
    <col min="2" max="2" width="27.5" customWidth="1"/>
    <col min="13" max="13" width="9.1640625"/>
    <col min="14" max="16" width="9.83203125" customWidth="1"/>
  </cols>
  <sheetData>
    <row r="1" spans="1:28" ht="16" x14ac:dyDescent="0.2">
      <c r="A1" s="2" t="s">
        <v>131</v>
      </c>
    </row>
    <row r="2" spans="1:28" ht="16" x14ac:dyDescent="0.2">
      <c r="A2" s="3" t="s">
        <v>45</v>
      </c>
    </row>
    <row r="3" spans="1:28" ht="70" x14ac:dyDescent="0.2">
      <c r="A3" s="131" t="s">
        <v>46</v>
      </c>
      <c r="B3" s="103" t="s">
        <v>47</v>
      </c>
      <c r="C3" s="104">
        <v>2014</v>
      </c>
      <c r="D3" s="104">
        <v>2015</v>
      </c>
      <c r="E3" s="104">
        <v>2016</v>
      </c>
      <c r="F3" s="104">
        <v>2017</v>
      </c>
      <c r="G3" s="104">
        <v>2018</v>
      </c>
      <c r="H3" s="104">
        <v>2019</v>
      </c>
      <c r="I3" s="104">
        <v>2020</v>
      </c>
      <c r="J3" s="104">
        <v>2021</v>
      </c>
      <c r="K3" s="104">
        <v>2022</v>
      </c>
      <c r="L3" s="104">
        <v>2023</v>
      </c>
      <c r="M3" s="104">
        <v>2024</v>
      </c>
      <c r="N3" s="130" t="s">
        <v>125</v>
      </c>
      <c r="O3" s="130" t="s">
        <v>126</v>
      </c>
      <c r="P3" s="130" t="s">
        <v>121</v>
      </c>
    </row>
    <row r="4" spans="1:28" x14ac:dyDescent="0.2">
      <c r="A4" s="26" t="s">
        <v>54</v>
      </c>
      <c r="B4" s="27" t="s">
        <v>55</v>
      </c>
      <c r="C4" s="39">
        <v>3238</v>
      </c>
      <c r="D4" s="39">
        <v>3001</v>
      </c>
      <c r="E4" s="39">
        <v>2352</v>
      </c>
      <c r="F4" s="39">
        <v>1888</v>
      </c>
      <c r="G4" s="39">
        <v>2164</v>
      </c>
      <c r="H4" s="39">
        <v>1924</v>
      </c>
      <c r="I4" s="39">
        <v>1677</v>
      </c>
      <c r="J4" s="39">
        <v>1246</v>
      </c>
      <c r="K4" s="39">
        <v>1314</v>
      </c>
      <c r="L4" s="39">
        <v>1181</v>
      </c>
      <c r="M4" s="39">
        <v>1053</v>
      </c>
      <c r="N4" s="129">
        <f>M4/C4-1</f>
        <v>-0.67479925880172953</v>
      </c>
      <c r="O4" s="129">
        <f>M4/H4-1</f>
        <v>-0.45270270270270274</v>
      </c>
      <c r="P4" s="129">
        <f>M4/L4-1</f>
        <v>-0.10838272650296354</v>
      </c>
      <c r="AA4" s="1"/>
      <c r="AB4" s="1"/>
    </row>
    <row r="5" spans="1:28" x14ac:dyDescent="0.2">
      <c r="A5" s="26" t="s">
        <v>54</v>
      </c>
      <c r="B5" s="27" t="s">
        <v>56</v>
      </c>
      <c r="C5" s="39">
        <v>4073</v>
      </c>
      <c r="D5" s="39">
        <v>3805</v>
      </c>
      <c r="E5" s="39">
        <v>2840</v>
      </c>
      <c r="F5" s="39">
        <v>2716</v>
      </c>
      <c r="G5" s="39">
        <v>2681</v>
      </c>
      <c r="H5" s="39">
        <v>2056</v>
      </c>
      <c r="I5" s="39">
        <v>2001</v>
      </c>
      <c r="J5" s="39">
        <v>1724</v>
      </c>
      <c r="K5" s="39">
        <v>1440</v>
      </c>
      <c r="L5" s="39">
        <v>1418</v>
      </c>
      <c r="M5" s="39">
        <v>1467</v>
      </c>
      <c r="N5" s="132">
        <f t="shared" ref="N5:N14" si="0">M5/C5-1</f>
        <v>-0.6398232261232506</v>
      </c>
      <c r="O5" s="132">
        <f t="shared" ref="O5:O14" si="1">M5/H5-1</f>
        <v>-0.28647859922178986</v>
      </c>
      <c r="P5" s="132">
        <f t="shared" ref="P5:P14" si="2">M5/L5-1</f>
        <v>3.4555712270804007E-2</v>
      </c>
      <c r="AA5" s="1"/>
      <c r="AB5" s="1"/>
    </row>
    <row r="6" spans="1:28" x14ac:dyDescent="0.2">
      <c r="A6" s="26" t="s">
        <v>54</v>
      </c>
      <c r="B6" s="27" t="s">
        <v>57</v>
      </c>
      <c r="C6" s="39">
        <v>6249</v>
      </c>
      <c r="D6" s="39">
        <v>5892</v>
      </c>
      <c r="E6" s="39">
        <v>5711</v>
      </c>
      <c r="F6" s="39">
        <v>5359</v>
      </c>
      <c r="G6" s="39">
        <v>5396</v>
      </c>
      <c r="H6" s="39">
        <v>4227</v>
      </c>
      <c r="I6" s="39">
        <v>3902</v>
      </c>
      <c r="J6" s="39">
        <v>3139</v>
      </c>
      <c r="K6" s="39">
        <v>2711</v>
      </c>
      <c r="L6" s="39">
        <v>2340</v>
      </c>
      <c r="M6" s="39">
        <v>2142</v>
      </c>
      <c r="N6" s="132">
        <f t="shared" si="0"/>
        <v>-0.65722515602496401</v>
      </c>
      <c r="O6" s="132">
        <f t="shared" si="1"/>
        <v>-0.49325762952448549</v>
      </c>
      <c r="P6" s="132">
        <f t="shared" si="2"/>
        <v>-8.4615384615384648E-2</v>
      </c>
      <c r="AA6" s="1"/>
      <c r="AB6" s="1"/>
    </row>
    <row r="7" spans="1:28" x14ac:dyDescent="0.2">
      <c r="A7" s="26" t="s">
        <v>54</v>
      </c>
      <c r="B7" s="27" t="s">
        <v>58</v>
      </c>
      <c r="C7" s="39">
        <v>2806</v>
      </c>
      <c r="D7" s="39">
        <v>2367</v>
      </c>
      <c r="E7" s="39">
        <v>1969</v>
      </c>
      <c r="F7" s="39">
        <v>1783</v>
      </c>
      <c r="G7" s="39">
        <v>1762</v>
      </c>
      <c r="H7" s="39">
        <v>1598</v>
      </c>
      <c r="I7" s="39">
        <v>1263</v>
      </c>
      <c r="J7" s="39">
        <v>730</v>
      </c>
      <c r="K7" s="39">
        <v>639</v>
      </c>
      <c r="L7" s="39">
        <v>601</v>
      </c>
      <c r="M7" s="39">
        <v>649</v>
      </c>
      <c r="N7" s="132">
        <f t="shared" si="0"/>
        <v>-0.7687099073414112</v>
      </c>
      <c r="O7" s="132">
        <f t="shared" si="1"/>
        <v>-0.59386733416770965</v>
      </c>
      <c r="P7" s="132">
        <f t="shared" si="2"/>
        <v>7.9866888519134704E-2</v>
      </c>
      <c r="AA7" s="1"/>
      <c r="AB7" s="1"/>
    </row>
    <row r="8" spans="1:28" x14ac:dyDescent="0.2">
      <c r="A8" s="26" t="s">
        <v>54</v>
      </c>
      <c r="B8" s="27" t="s">
        <v>59</v>
      </c>
      <c r="C8" s="39">
        <v>5278</v>
      </c>
      <c r="D8" s="39">
        <v>4912</v>
      </c>
      <c r="E8" s="39">
        <v>4206</v>
      </c>
      <c r="F8" s="39">
        <v>3874</v>
      </c>
      <c r="G8" s="39">
        <v>3297</v>
      </c>
      <c r="H8" s="39">
        <v>2937</v>
      </c>
      <c r="I8" s="39">
        <v>2375</v>
      </c>
      <c r="J8" s="39">
        <v>1735</v>
      </c>
      <c r="K8" s="39">
        <v>1599</v>
      </c>
      <c r="L8" s="39">
        <v>1692</v>
      </c>
      <c r="M8" s="39">
        <v>1863</v>
      </c>
      <c r="N8" s="132">
        <f t="shared" si="0"/>
        <v>-0.64702538840469881</v>
      </c>
      <c r="O8" s="132">
        <f t="shared" si="1"/>
        <v>-0.36567926455566901</v>
      </c>
      <c r="P8" s="132">
        <f t="shared" si="2"/>
        <v>0.10106382978723394</v>
      </c>
      <c r="AA8" s="1"/>
      <c r="AB8" s="1"/>
    </row>
    <row r="9" spans="1:28" x14ac:dyDescent="0.2">
      <c r="A9" s="26" t="s">
        <v>54</v>
      </c>
      <c r="B9" s="27" t="s">
        <v>60</v>
      </c>
      <c r="C9" s="39">
        <v>5527</v>
      </c>
      <c r="D9" s="39">
        <v>5052</v>
      </c>
      <c r="E9" s="39">
        <v>4147</v>
      </c>
      <c r="F9" s="39">
        <v>2990</v>
      </c>
      <c r="G9" s="39">
        <v>3323</v>
      </c>
      <c r="H9" s="39">
        <v>2582</v>
      </c>
      <c r="I9" s="39">
        <v>2669</v>
      </c>
      <c r="J9" s="39">
        <v>2426</v>
      </c>
      <c r="K9" s="39">
        <v>1956</v>
      </c>
      <c r="L9" s="39">
        <v>2081</v>
      </c>
      <c r="M9" s="39">
        <v>1998</v>
      </c>
      <c r="N9" s="132">
        <f t="shared" si="0"/>
        <v>-0.6385018997647911</v>
      </c>
      <c r="O9" s="132">
        <f t="shared" si="1"/>
        <v>-0.22618125484120832</v>
      </c>
      <c r="P9" s="132">
        <f t="shared" si="2"/>
        <v>-3.988467083133107E-2</v>
      </c>
      <c r="AA9" s="1"/>
      <c r="AB9" s="1"/>
    </row>
    <row r="10" spans="1:28" x14ac:dyDescent="0.2">
      <c r="A10" s="26" t="s">
        <v>54</v>
      </c>
      <c r="B10" s="27" t="s">
        <v>61</v>
      </c>
      <c r="C10" s="39">
        <v>3621</v>
      </c>
      <c r="D10" s="39">
        <v>3232</v>
      </c>
      <c r="E10" s="39">
        <v>2858</v>
      </c>
      <c r="F10" s="39">
        <v>2229</v>
      </c>
      <c r="G10" s="39">
        <v>2438</v>
      </c>
      <c r="H10" s="39">
        <v>1917</v>
      </c>
      <c r="I10" s="39">
        <v>1714</v>
      </c>
      <c r="J10" s="39">
        <v>1434</v>
      </c>
      <c r="K10" s="39">
        <v>1054</v>
      </c>
      <c r="L10" s="39">
        <v>968</v>
      </c>
      <c r="M10" s="39">
        <v>1103</v>
      </c>
      <c r="N10" s="132">
        <f t="shared" si="0"/>
        <v>-0.69538801436067388</v>
      </c>
      <c r="O10" s="132">
        <f t="shared" si="1"/>
        <v>-0.42462180490349499</v>
      </c>
      <c r="P10" s="132">
        <f t="shared" si="2"/>
        <v>0.13946280991735538</v>
      </c>
      <c r="AA10" s="1"/>
      <c r="AB10" s="1"/>
    </row>
    <row r="11" spans="1:28" x14ac:dyDescent="0.2">
      <c r="A11" s="26" t="s">
        <v>54</v>
      </c>
      <c r="B11" s="27" t="s">
        <v>62</v>
      </c>
      <c r="C11" s="39">
        <v>2605</v>
      </c>
      <c r="D11" s="39">
        <v>1928</v>
      </c>
      <c r="E11" s="39">
        <v>1655</v>
      </c>
      <c r="F11" s="39">
        <v>1454</v>
      </c>
      <c r="G11" s="39">
        <v>1266</v>
      </c>
      <c r="H11" s="39">
        <v>1154</v>
      </c>
      <c r="I11" s="39">
        <v>1080</v>
      </c>
      <c r="J11" s="39">
        <v>876</v>
      </c>
      <c r="K11" s="39">
        <v>667</v>
      </c>
      <c r="L11" s="39">
        <v>667</v>
      </c>
      <c r="M11" s="39">
        <v>778</v>
      </c>
      <c r="N11" s="132">
        <f t="shared" si="0"/>
        <v>-0.70134357005758163</v>
      </c>
      <c r="O11" s="132">
        <f t="shared" si="1"/>
        <v>-0.32582322357019067</v>
      </c>
      <c r="P11" s="132">
        <f t="shared" si="2"/>
        <v>0.16641679160419787</v>
      </c>
      <c r="AA11" s="1"/>
      <c r="AB11" s="1"/>
    </row>
    <row r="12" spans="1:28" x14ac:dyDescent="0.2">
      <c r="A12" s="26" t="s">
        <v>54</v>
      </c>
      <c r="B12" s="27" t="s">
        <v>63</v>
      </c>
      <c r="C12" s="39">
        <v>3897</v>
      </c>
      <c r="D12" s="39">
        <v>3832</v>
      </c>
      <c r="E12" s="39">
        <v>3786</v>
      </c>
      <c r="F12" s="39">
        <v>3126</v>
      </c>
      <c r="G12" s="39">
        <v>2774</v>
      </c>
      <c r="H12" s="39">
        <v>2639</v>
      </c>
      <c r="I12" s="39">
        <v>2220</v>
      </c>
      <c r="J12" s="39">
        <v>1765</v>
      </c>
      <c r="K12" s="39">
        <v>1277</v>
      </c>
      <c r="L12" s="39">
        <v>1339</v>
      </c>
      <c r="M12" s="39">
        <v>1164</v>
      </c>
      <c r="N12" s="132">
        <f t="shared" si="0"/>
        <v>-0.7013086989992301</v>
      </c>
      <c r="O12" s="132">
        <f t="shared" si="1"/>
        <v>-0.55892383478590379</v>
      </c>
      <c r="P12" s="132">
        <f t="shared" si="2"/>
        <v>-0.13069454817027637</v>
      </c>
      <c r="AA12" s="1"/>
      <c r="AB12" s="1"/>
    </row>
    <row r="13" spans="1:28" x14ac:dyDescent="0.2">
      <c r="A13" s="26" t="s">
        <v>54</v>
      </c>
      <c r="B13" s="27" t="s">
        <v>64</v>
      </c>
      <c r="C13" s="39">
        <v>4275</v>
      </c>
      <c r="D13" s="39">
        <v>3925</v>
      </c>
      <c r="E13" s="39">
        <v>3324</v>
      </c>
      <c r="F13" s="39">
        <v>2933</v>
      </c>
      <c r="G13" s="39">
        <v>2961</v>
      </c>
      <c r="H13" s="39">
        <v>2321</v>
      </c>
      <c r="I13" s="39">
        <v>2104</v>
      </c>
      <c r="J13" s="39">
        <v>1699</v>
      </c>
      <c r="K13" s="39">
        <v>1620</v>
      </c>
      <c r="L13" s="39">
        <v>1456</v>
      </c>
      <c r="M13" s="39">
        <v>1469</v>
      </c>
      <c r="N13" s="132">
        <f t="shared" si="0"/>
        <v>-0.65637426900584794</v>
      </c>
      <c r="O13" s="132">
        <f t="shared" si="1"/>
        <v>-0.3670831538130116</v>
      </c>
      <c r="P13" s="132">
        <f t="shared" si="2"/>
        <v>8.9285714285713969E-3</v>
      </c>
      <c r="AA13" s="1"/>
      <c r="AB13" s="1"/>
    </row>
    <row r="14" spans="1:28" x14ac:dyDescent="0.2">
      <c r="A14" s="26" t="s">
        <v>54</v>
      </c>
      <c r="B14" s="27" t="s">
        <v>65</v>
      </c>
      <c r="C14" s="92">
        <f t="shared" ref="C14:M14" si="3">SUM(C4:C13)</f>
        <v>41569</v>
      </c>
      <c r="D14" s="92">
        <f t="shared" si="3"/>
        <v>37946</v>
      </c>
      <c r="E14" s="92">
        <f t="shared" si="3"/>
        <v>32848</v>
      </c>
      <c r="F14" s="92">
        <f t="shared" si="3"/>
        <v>28352</v>
      </c>
      <c r="G14" s="92">
        <f t="shared" si="3"/>
        <v>28062</v>
      </c>
      <c r="H14" s="92">
        <f t="shared" si="3"/>
        <v>23355</v>
      </c>
      <c r="I14" s="92">
        <f t="shared" si="3"/>
        <v>21005</v>
      </c>
      <c r="J14" s="92">
        <f t="shared" si="3"/>
        <v>16774</v>
      </c>
      <c r="K14" s="92">
        <f t="shared" si="3"/>
        <v>14277</v>
      </c>
      <c r="L14" s="92">
        <f t="shared" si="3"/>
        <v>13743</v>
      </c>
      <c r="M14" s="92">
        <f t="shared" si="3"/>
        <v>13686</v>
      </c>
      <c r="N14" s="132">
        <f t="shared" si="0"/>
        <v>-0.67076427145228412</v>
      </c>
      <c r="O14" s="132">
        <f t="shared" si="1"/>
        <v>-0.41400128452151574</v>
      </c>
      <c r="P14" s="132">
        <f t="shared" si="2"/>
        <v>-4.1475660336171005E-3</v>
      </c>
      <c r="R14" s="1"/>
      <c r="S14" s="1"/>
      <c r="T14" s="1"/>
      <c r="U14" s="1"/>
      <c r="V14" s="1"/>
      <c r="W14" s="1"/>
      <c r="X14" s="1"/>
      <c r="Y14" s="1"/>
      <c r="Z14" s="1"/>
      <c r="AA14" s="1"/>
      <c r="AB14" s="1"/>
    </row>
    <row r="15" spans="1:28" x14ac:dyDescent="0.2">
      <c r="A15" s="29" t="s">
        <v>66</v>
      </c>
      <c r="B15" s="30" t="s">
        <v>55</v>
      </c>
      <c r="C15" s="32">
        <f t="shared" ref="C15:L25" si="4">C4/C$14</f>
        <v>7.7894584907022058E-2</v>
      </c>
      <c r="D15" s="32">
        <f t="shared" si="4"/>
        <v>7.9086069677963416E-2</v>
      </c>
      <c r="E15" s="32">
        <f t="shared" si="4"/>
        <v>7.160253287871407E-2</v>
      </c>
      <c r="F15" s="32">
        <f t="shared" si="4"/>
        <v>6.6591422121896157E-2</v>
      </c>
      <c r="G15" s="32">
        <f t="shared" si="4"/>
        <v>7.7114959732021954E-2</v>
      </c>
      <c r="H15" s="32">
        <f t="shared" si="4"/>
        <v>8.2380646542496258E-2</v>
      </c>
      <c r="I15" s="32">
        <f t="shared" si="4"/>
        <v>7.9838133777671988E-2</v>
      </c>
      <c r="J15" s="32">
        <f t="shared" si="4"/>
        <v>7.4281626326457614E-2</v>
      </c>
      <c r="K15" s="32">
        <f t="shared" si="4"/>
        <v>9.203614204664845E-2</v>
      </c>
      <c r="L15" s="32">
        <f t="shared" si="4"/>
        <v>8.5934657643891438E-2</v>
      </c>
      <c r="M15" s="32">
        <f t="shared" ref="M15" si="5">M4/M$14</f>
        <v>7.6939938623410781E-2</v>
      </c>
      <c r="N15" s="56">
        <f>(M15-C15)*100</f>
        <v>-9.5464628361127679E-2</v>
      </c>
      <c r="O15" s="56">
        <f>(M15-H15)*100</f>
        <v>-0.54407079190854768</v>
      </c>
      <c r="P15" s="56">
        <f>(M15-L15)*100</f>
        <v>-0.89947190204806571</v>
      </c>
    </row>
    <row r="16" spans="1:28" x14ac:dyDescent="0.2">
      <c r="A16" s="26" t="s">
        <v>66</v>
      </c>
      <c r="B16" s="27" t="s">
        <v>56</v>
      </c>
      <c r="C16" s="36">
        <f t="shared" ref="C16:D25" si="6">C5/C$14</f>
        <v>9.7981669032211505E-2</v>
      </c>
      <c r="D16" s="36">
        <f t="shared" si="6"/>
        <v>0.10027407368365572</v>
      </c>
      <c r="E16" s="36">
        <f t="shared" si="4"/>
        <v>8.6458840720896254E-2</v>
      </c>
      <c r="F16" s="36">
        <f t="shared" si="4"/>
        <v>9.5795711060948086E-2</v>
      </c>
      <c r="G16" s="36">
        <f t="shared" si="4"/>
        <v>9.5538450573729602E-2</v>
      </c>
      <c r="H16" s="36">
        <f t="shared" si="4"/>
        <v>8.8032541211731957E-2</v>
      </c>
      <c r="I16" s="36">
        <f t="shared" si="4"/>
        <v>9.5263032611283022E-2</v>
      </c>
      <c r="J16" s="36">
        <f t="shared" si="4"/>
        <v>0.10277810897818052</v>
      </c>
      <c r="K16" s="36">
        <f t="shared" si="4"/>
        <v>0.10086152553057365</v>
      </c>
      <c r="L16" s="36">
        <f t="shared" si="4"/>
        <v>0.10317980062577312</v>
      </c>
      <c r="M16" s="36">
        <f t="shared" ref="M16" si="7">M5/M$14</f>
        <v>0.10718982902235862</v>
      </c>
      <c r="N16" s="45">
        <f t="shared" ref="N16:N25" si="8">(M16-C16)*100</f>
        <v>0.92081599901471112</v>
      </c>
      <c r="O16" s="45">
        <f t="shared" ref="O16:O25" si="9">(M16-H16)*100</f>
        <v>1.9157287810626658</v>
      </c>
      <c r="P16" s="45">
        <f t="shared" ref="P16:P25" si="10">(M16-L16)*100</f>
        <v>0.40100283965854994</v>
      </c>
    </row>
    <row r="17" spans="1:16" x14ac:dyDescent="0.2">
      <c r="A17" s="26" t="s">
        <v>66</v>
      </c>
      <c r="B17" s="27" t="s">
        <v>57</v>
      </c>
      <c r="C17" s="36">
        <f t="shared" si="6"/>
        <v>0.15032836969857347</v>
      </c>
      <c r="D17" s="36">
        <f t="shared" si="6"/>
        <v>0.15527328308649133</v>
      </c>
      <c r="E17" s="36">
        <f t="shared" si="4"/>
        <v>0.17386142230881638</v>
      </c>
      <c r="F17" s="36">
        <f t="shared" si="4"/>
        <v>0.18901664785553046</v>
      </c>
      <c r="G17" s="36">
        <f t="shared" si="4"/>
        <v>0.19228850402679781</v>
      </c>
      <c r="H17" s="36">
        <f t="shared" si="4"/>
        <v>0.18098908156711624</v>
      </c>
      <c r="I17" s="36">
        <f t="shared" si="4"/>
        <v>0.18576529397762437</v>
      </c>
      <c r="J17" s="36">
        <f t="shared" si="4"/>
        <v>0.1871348515559795</v>
      </c>
      <c r="K17" s="36">
        <f t="shared" si="4"/>
        <v>0.18988583035651749</v>
      </c>
      <c r="L17" s="36">
        <f t="shared" si="4"/>
        <v>0.17026850032743943</v>
      </c>
      <c r="M17" s="36">
        <f t="shared" ref="M17" si="11">M6/M$14</f>
        <v>0.15651030249890399</v>
      </c>
      <c r="N17" s="45">
        <f t="shared" si="8"/>
        <v>0.61819328003305252</v>
      </c>
      <c r="O17" s="45">
        <f t="shared" si="9"/>
        <v>-2.4478779068212249</v>
      </c>
      <c r="P17" s="45">
        <f t="shared" si="10"/>
        <v>-1.3758197828535434</v>
      </c>
    </row>
    <row r="18" spans="1:16" x14ac:dyDescent="0.2">
      <c r="A18" s="26" t="s">
        <v>66</v>
      </c>
      <c r="B18" s="27" t="s">
        <v>58</v>
      </c>
      <c r="C18" s="36">
        <f t="shared" si="6"/>
        <v>6.7502225215906084E-2</v>
      </c>
      <c r="D18" s="36">
        <f t="shared" si="6"/>
        <v>6.2378116270489642E-2</v>
      </c>
      <c r="E18" s="36">
        <f t="shared" si="4"/>
        <v>5.9942766682903069E-2</v>
      </c>
      <c r="F18" s="36">
        <f t="shared" si="4"/>
        <v>6.2887979683972917E-2</v>
      </c>
      <c r="G18" s="36">
        <f t="shared" si="4"/>
        <v>6.2789537452783123E-2</v>
      </c>
      <c r="H18" s="36">
        <f t="shared" si="4"/>
        <v>6.8422179404838371E-2</v>
      </c>
      <c r="I18" s="36">
        <f t="shared" si="4"/>
        <v>6.0128540823613429E-2</v>
      </c>
      <c r="J18" s="36">
        <f t="shared" si="4"/>
        <v>4.3519732919995231E-2</v>
      </c>
      <c r="K18" s="36">
        <f t="shared" si="4"/>
        <v>4.4757301954192058E-2</v>
      </c>
      <c r="L18" s="36">
        <f t="shared" si="4"/>
        <v>4.3731354143927821E-2</v>
      </c>
      <c r="M18" s="36">
        <f t="shared" ref="M18" si="12">M7/M$14</f>
        <v>4.7420721905596958E-2</v>
      </c>
      <c r="N18" s="45">
        <f t="shared" si="8"/>
        <v>-2.0081503310309126</v>
      </c>
      <c r="O18" s="45">
        <f t="shared" si="9"/>
        <v>-2.1001457499241414</v>
      </c>
      <c r="P18" s="45">
        <f t="shared" si="10"/>
        <v>0.36893677616691367</v>
      </c>
    </row>
    <row r="19" spans="1:16" x14ac:dyDescent="0.2">
      <c r="A19" s="26" t="s">
        <v>66</v>
      </c>
      <c r="B19" s="27" t="s">
        <v>59</v>
      </c>
      <c r="C19" s="36">
        <f t="shared" si="6"/>
        <v>0.12696961678173638</v>
      </c>
      <c r="D19" s="36">
        <f t="shared" si="6"/>
        <v>0.12944710904970222</v>
      </c>
      <c r="E19" s="36">
        <f t="shared" si="4"/>
        <v>0.12804432537749635</v>
      </c>
      <c r="F19" s="36">
        <f t="shared" si="4"/>
        <v>0.13663939051918736</v>
      </c>
      <c r="G19" s="36">
        <f t="shared" si="4"/>
        <v>0.11748984391704084</v>
      </c>
      <c r="H19" s="36">
        <f t="shared" si="4"/>
        <v>0.12575465639049455</v>
      </c>
      <c r="I19" s="36">
        <f t="shared" si="4"/>
        <v>0.11306831706736491</v>
      </c>
      <c r="J19" s="36">
        <f t="shared" si="4"/>
        <v>0.1034338857756051</v>
      </c>
      <c r="K19" s="36">
        <f t="shared" si="4"/>
        <v>0.11199831897457449</v>
      </c>
      <c r="L19" s="36">
        <f t="shared" si="4"/>
        <v>0.12311722331368696</v>
      </c>
      <c r="M19" s="36">
        <f t="shared" ref="M19" si="13">M8/M$14</f>
        <v>0.13612450679526522</v>
      </c>
      <c r="N19" s="45">
        <f t="shared" si="8"/>
        <v>0.91548900135288436</v>
      </c>
      <c r="O19" s="45">
        <f t="shared" si="9"/>
        <v>1.0369850404770675</v>
      </c>
      <c r="P19" s="45">
        <f t="shared" si="10"/>
        <v>1.3007283481578258</v>
      </c>
    </row>
    <row r="20" spans="1:16" x14ac:dyDescent="0.2">
      <c r="A20" s="26" t="s">
        <v>66</v>
      </c>
      <c r="B20" s="27" t="s">
        <v>60</v>
      </c>
      <c r="C20" s="36">
        <f t="shared" si="6"/>
        <v>0.13295965743703239</v>
      </c>
      <c r="D20" s="36">
        <f t="shared" si="6"/>
        <v>0.13313656248352923</v>
      </c>
      <c r="E20" s="36">
        <f t="shared" si="4"/>
        <v>0.12624817340477351</v>
      </c>
      <c r="F20" s="36">
        <f t="shared" si="4"/>
        <v>0.10545993227990971</v>
      </c>
      <c r="G20" s="36">
        <f t="shared" si="4"/>
        <v>0.11841636376594683</v>
      </c>
      <c r="H20" s="36">
        <f t="shared" si="4"/>
        <v>0.11055448512095911</v>
      </c>
      <c r="I20" s="36">
        <f t="shared" si="4"/>
        <v>0.12706498452749346</v>
      </c>
      <c r="J20" s="36">
        <f t="shared" si="4"/>
        <v>0.14462859186836771</v>
      </c>
      <c r="K20" s="36">
        <f t="shared" si="4"/>
        <v>0.1370035721790292</v>
      </c>
      <c r="L20" s="36">
        <f t="shared" si="4"/>
        <v>0.1514225423852143</v>
      </c>
      <c r="M20" s="36">
        <f t="shared" ref="M20" si="14">M9/M$14</f>
        <v>0.1459886014905743</v>
      </c>
      <c r="N20" s="45">
        <f t="shared" si="8"/>
        <v>1.3028944053541909</v>
      </c>
      <c r="O20" s="45">
        <f t="shared" si="9"/>
        <v>3.543411636961519</v>
      </c>
      <c r="P20" s="45">
        <f t="shared" si="10"/>
        <v>-0.54339408946399992</v>
      </c>
    </row>
    <row r="21" spans="1:16" x14ac:dyDescent="0.2">
      <c r="A21" s="26" t="s">
        <v>66</v>
      </c>
      <c r="B21" s="27" t="s">
        <v>61</v>
      </c>
      <c r="C21" s="36">
        <f t="shared" si="6"/>
        <v>8.7108181577617932E-2</v>
      </c>
      <c r="D21" s="36">
        <f t="shared" si="6"/>
        <v>8.5173667843778E-2</v>
      </c>
      <c r="E21" s="36">
        <f t="shared" si="4"/>
        <v>8.7006819288845585E-2</v>
      </c>
      <c r="F21" s="36">
        <f t="shared" si="4"/>
        <v>7.8618792325056433E-2</v>
      </c>
      <c r="G21" s="36">
        <f t="shared" si="4"/>
        <v>8.6879053524338959E-2</v>
      </c>
      <c r="H21" s="36">
        <f t="shared" si="4"/>
        <v>8.208092485549133E-2</v>
      </c>
      <c r="I21" s="36">
        <f t="shared" si="4"/>
        <v>8.1599619138300411E-2</v>
      </c>
      <c r="J21" s="36">
        <f t="shared" si="4"/>
        <v>8.5489447955168718E-2</v>
      </c>
      <c r="K21" s="36">
        <f t="shared" si="4"/>
        <v>7.3825033270294882E-2</v>
      </c>
      <c r="L21" s="36">
        <f t="shared" si="4"/>
        <v>7.04358582551117E-2</v>
      </c>
      <c r="M21" s="36">
        <f t="shared" ref="M21" si="15">M10/M$14</f>
        <v>8.059330702908081E-2</v>
      </c>
      <c r="N21" s="45">
        <f t="shared" si="8"/>
        <v>-0.65148745485371218</v>
      </c>
      <c r="O21" s="45">
        <f t="shared" si="9"/>
        <v>-0.148761782641052</v>
      </c>
      <c r="P21" s="45">
        <f t="shared" si="10"/>
        <v>1.0157448773969111</v>
      </c>
    </row>
    <row r="22" spans="1:16" x14ac:dyDescent="0.2">
      <c r="A22" s="26" t="s">
        <v>66</v>
      </c>
      <c r="B22" s="27" t="s">
        <v>62</v>
      </c>
      <c r="C22" s="36">
        <f t="shared" si="6"/>
        <v>6.2666891192956292E-2</v>
      </c>
      <c r="D22" s="36">
        <f t="shared" si="6"/>
        <v>5.0809044431560639E-2</v>
      </c>
      <c r="E22" s="36">
        <f t="shared" si="4"/>
        <v>5.038358499756454E-2</v>
      </c>
      <c r="F22" s="36">
        <f t="shared" si="4"/>
        <v>5.1283860045146727E-2</v>
      </c>
      <c r="G22" s="36">
        <f t="shared" si="4"/>
        <v>4.5114389565961088E-2</v>
      </c>
      <c r="H22" s="36">
        <f t="shared" si="4"/>
        <v>4.9411260971954613E-2</v>
      </c>
      <c r="I22" s="36">
        <f t="shared" si="4"/>
        <v>5.1416329445370147E-2</v>
      </c>
      <c r="J22" s="36">
        <f t="shared" si="4"/>
        <v>5.2223679503994279E-2</v>
      </c>
      <c r="K22" s="36">
        <f t="shared" si="4"/>
        <v>4.6718498283953212E-2</v>
      </c>
      <c r="L22" s="36">
        <f t="shared" si="4"/>
        <v>4.8533799024958163E-2</v>
      </c>
      <c r="M22" s="36">
        <f t="shared" ref="M22" si="16">M11/M$14</f>
        <v>5.6846412392225633E-2</v>
      </c>
      <c r="N22" s="45">
        <f t="shared" si="8"/>
        <v>-0.58204788007306596</v>
      </c>
      <c r="O22" s="45">
        <f t="shared" si="9"/>
        <v>0.74351514202710201</v>
      </c>
      <c r="P22" s="45">
        <f t="shared" si="10"/>
        <v>0.83126133672674696</v>
      </c>
    </row>
    <row r="23" spans="1:16" x14ac:dyDescent="0.2">
      <c r="A23" s="26" t="s">
        <v>66</v>
      </c>
      <c r="B23" s="27" t="s">
        <v>63</v>
      </c>
      <c r="C23" s="36">
        <f t="shared" si="6"/>
        <v>9.3747744713608694E-2</v>
      </c>
      <c r="D23" s="36">
        <f t="shared" si="6"/>
        <v>0.10098561113160807</v>
      </c>
      <c r="E23" s="36">
        <f t="shared" si="4"/>
        <v>0.11525815879201169</v>
      </c>
      <c r="F23" s="36">
        <f t="shared" si="4"/>
        <v>0.11025677200902935</v>
      </c>
      <c r="G23" s="36">
        <f t="shared" si="4"/>
        <v>9.8852540802508729E-2</v>
      </c>
      <c r="H23" s="36">
        <f t="shared" si="4"/>
        <v>0.11299507600085634</v>
      </c>
      <c r="I23" s="36">
        <f t="shared" si="4"/>
        <v>0.1056891216377053</v>
      </c>
      <c r="J23" s="36">
        <f t="shared" si="4"/>
        <v>0.10522236795039942</v>
      </c>
      <c r="K23" s="36">
        <f t="shared" si="4"/>
        <v>8.9444561182321219E-2</v>
      </c>
      <c r="L23" s="36">
        <f t="shared" si="4"/>
        <v>9.7431419631812566E-2</v>
      </c>
      <c r="M23" s="36">
        <f t="shared" ref="M23" si="17">M12/M$14</f>
        <v>8.5050416483998248E-2</v>
      </c>
      <c r="N23" s="45">
        <f t="shared" si="8"/>
        <v>-0.86973282296104459</v>
      </c>
      <c r="O23" s="45">
        <f t="shared" si="9"/>
        <v>-2.7944659516858095</v>
      </c>
      <c r="P23" s="45">
        <f t="shared" si="10"/>
        <v>-1.2381003147814318</v>
      </c>
    </row>
    <row r="24" spans="1:16" x14ac:dyDescent="0.2">
      <c r="A24" s="26" t="s">
        <v>66</v>
      </c>
      <c r="B24" s="27" t="s">
        <v>64</v>
      </c>
      <c r="C24" s="36">
        <f t="shared" si="6"/>
        <v>0.10284105944333517</v>
      </c>
      <c r="D24" s="36">
        <f t="shared" si="6"/>
        <v>0.10343646234122174</v>
      </c>
      <c r="E24" s="36">
        <f t="shared" si="4"/>
        <v>0.10119337554797857</v>
      </c>
      <c r="F24" s="36">
        <f t="shared" si="4"/>
        <v>0.1034494920993228</v>
      </c>
      <c r="G24" s="36">
        <f t="shared" si="4"/>
        <v>0.10551635663887107</v>
      </c>
      <c r="H24" s="36">
        <f t="shared" si="4"/>
        <v>9.9379147934061232E-2</v>
      </c>
      <c r="I24" s="36">
        <f t="shared" si="4"/>
        <v>0.10016662699357295</v>
      </c>
      <c r="J24" s="36">
        <f t="shared" si="4"/>
        <v>0.10128770716585192</v>
      </c>
      <c r="K24" s="36">
        <f t="shared" si="4"/>
        <v>0.11346921622189536</v>
      </c>
      <c r="L24" s="36">
        <f t="shared" si="4"/>
        <v>0.10594484464818453</v>
      </c>
      <c r="M24" s="36">
        <f t="shared" ref="M24" si="18">M13/M$14</f>
        <v>0.10733596375858541</v>
      </c>
      <c r="N24" s="45">
        <f t="shared" si="8"/>
        <v>0.44949043152502366</v>
      </c>
      <c r="O24" s="45">
        <f t="shared" si="9"/>
        <v>0.79568158245241771</v>
      </c>
      <c r="P24" s="45">
        <f t="shared" si="10"/>
        <v>0.13911191104008791</v>
      </c>
    </row>
    <row r="25" spans="1:16" x14ac:dyDescent="0.2">
      <c r="A25" s="33" t="s">
        <v>66</v>
      </c>
      <c r="B25" s="34" t="s">
        <v>65</v>
      </c>
      <c r="C25" s="44">
        <f t="shared" si="6"/>
        <v>1</v>
      </c>
      <c r="D25" s="44">
        <f t="shared" si="6"/>
        <v>1</v>
      </c>
      <c r="E25" s="44">
        <f t="shared" si="4"/>
        <v>1</v>
      </c>
      <c r="F25" s="44">
        <f t="shared" si="4"/>
        <v>1</v>
      </c>
      <c r="G25" s="44">
        <f t="shared" si="4"/>
        <v>1</v>
      </c>
      <c r="H25" s="44">
        <f t="shared" si="4"/>
        <v>1</v>
      </c>
      <c r="I25" s="44">
        <f t="shared" si="4"/>
        <v>1</v>
      </c>
      <c r="J25" s="44">
        <f t="shared" si="4"/>
        <v>1</v>
      </c>
      <c r="K25" s="44">
        <f t="shared" si="4"/>
        <v>1</v>
      </c>
      <c r="L25" s="44">
        <f t="shared" si="4"/>
        <v>1</v>
      </c>
      <c r="M25" s="44">
        <f t="shared" ref="M25" si="19">M14/M$14</f>
        <v>1</v>
      </c>
      <c r="N25" s="58">
        <f t="shared" si="8"/>
        <v>0</v>
      </c>
      <c r="O25" s="58">
        <f t="shared" si="9"/>
        <v>0</v>
      </c>
      <c r="P25" s="58">
        <f t="shared" si="10"/>
        <v>0</v>
      </c>
    </row>
    <row r="26" spans="1:16" x14ac:dyDescent="0.2">
      <c r="A26" s="29" t="s">
        <v>67</v>
      </c>
      <c r="B26" s="30" t="s">
        <v>55</v>
      </c>
      <c r="C26" s="56">
        <v>71.280764319992954</v>
      </c>
      <c r="D26" s="56">
        <v>66.063487870382602</v>
      </c>
      <c r="E26" s="56">
        <v>51.776515651829357</v>
      </c>
      <c r="F26" s="56">
        <v>41.562100999427635</v>
      </c>
      <c r="G26" s="56">
        <v>47.637916611632107</v>
      </c>
      <c r="H26" s="56">
        <v>42.354598687976043</v>
      </c>
      <c r="I26" s="56">
        <v>36.917183991546693</v>
      </c>
      <c r="J26" s="56">
        <v>27.42922555364769</v>
      </c>
      <c r="K26" s="56">
        <v>28.926165632016907</v>
      </c>
      <c r="L26" s="56">
        <v>25.998326949324174</v>
      </c>
      <c r="M26" s="56">
        <v>23.180557390040949</v>
      </c>
      <c r="N26" s="46">
        <f t="shared" ref="N26:N36" si="20">M26/C26-1</f>
        <v>-0.67479925880172942</v>
      </c>
      <c r="O26" s="46">
        <f t="shared" ref="O26:O36" si="21">M26/H26-1</f>
        <v>-0.45270270270270252</v>
      </c>
      <c r="P26" s="46">
        <f t="shared" ref="P26:P36" si="22">M26/L26-1</f>
        <v>-0.10838272650296343</v>
      </c>
    </row>
    <row r="27" spans="1:16" x14ac:dyDescent="0.2">
      <c r="A27" s="26" t="s">
        <v>67</v>
      </c>
      <c r="B27" s="27" t="s">
        <v>56</v>
      </c>
      <c r="C27" s="45">
        <v>67.806034454055705</v>
      </c>
      <c r="D27" s="45">
        <v>63.344453989119074</v>
      </c>
      <c r="E27" s="45">
        <v>47.279434777686774</v>
      </c>
      <c r="F27" s="45">
        <v>45.215121428238476</v>
      </c>
      <c r="G27" s="45">
        <v>44.632452337668397</v>
      </c>
      <c r="H27" s="45">
        <v>34.227647148916901</v>
      </c>
      <c r="I27" s="45">
        <v>33.312024292306774</v>
      </c>
      <c r="J27" s="45">
        <v>28.700614632652112</v>
      </c>
      <c r="K27" s="45">
        <v>23.972671154883432</v>
      </c>
      <c r="L27" s="45">
        <v>23.606422012239381</v>
      </c>
      <c r="M27" s="45">
        <v>24.422158739037499</v>
      </c>
      <c r="N27" s="47">
        <f t="shared" si="20"/>
        <v>-0.6398232261232506</v>
      </c>
      <c r="O27" s="47">
        <f t="shared" si="21"/>
        <v>-0.28647859922178986</v>
      </c>
      <c r="P27" s="47">
        <f t="shared" si="22"/>
        <v>3.4555712270804007E-2</v>
      </c>
    </row>
    <row r="28" spans="1:16" x14ac:dyDescent="0.2">
      <c r="A28" s="26" t="s">
        <v>67</v>
      </c>
      <c r="B28" s="27" t="s">
        <v>57</v>
      </c>
      <c r="C28" s="45">
        <v>74.603077958962942</v>
      </c>
      <c r="D28" s="45">
        <v>70.341068224389446</v>
      </c>
      <c r="E28" s="45">
        <v>68.180217350558053</v>
      </c>
      <c r="F28" s="45">
        <v>63.977899629073832</v>
      </c>
      <c r="G28" s="45">
        <v>64.419620525934391</v>
      </c>
      <c r="H28" s="45">
        <v>50.463627865664321</v>
      </c>
      <c r="I28" s="45">
        <v>46.583647014862116</v>
      </c>
      <c r="J28" s="45">
        <v>37.474645817440333</v>
      </c>
      <c r="K28" s="45">
        <v>32.365009496999285</v>
      </c>
      <c r="L28" s="45">
        <v>27.935862125775849</v>
      </c>
      <c r="M28" s="45">
        <v>25.572058407440966</v>
      </c>
      <c r="N28" s="47">
        <f t="shared" si="20"/>
        <v>-0.65722515602496401</v>
      </c>
      <c r="O28" s="47">
        <f t="shared" si="21"/>
        <v>-0.49325762952448549</v>
      </c>
      <c r="P28" s="47">
        <f t="shared" si="22"/>
        <v>-8.4615384615384759E-2</v>
      </c>
    </row>
    <row r="29" spans="1:16" x14ac:dyDescent="0.2">
      <c r="A29" s="26" t="s">
        <v>67</v>
      </c>
      <c r="B29" s="27" t="s">
        <v>58</v>
      </c>
      <c r="C29" s="45">
        <v>116.67456694026562</v>
      </c>
      <c r="D29" s="45">
        <v>98.420776887957487</v>
      </c>
      <c r="E29" s="45">
        <v>81.871782717527793</v>
      </c>
      <c r="F29" s="45">
        <v>74.137830668030503</v>
      </c>
      <c r="G29" s="45">
        <v>73.264642533409841</v>
      </c>
      <c r="H29" s="45">
        <v>66.445459005896097</v>
      </c>
      <c r="I29" s="45">
        <v>52.51602923932839</v>
      </c>
      <c r="J29" s="45">
        <v>30.353682774908734</v>
      </c>
      <c r="K29" s="45">
        <v>26.569867524885861</v>
      </c>
      <c r="L29" s="45">
        <v>24.989812805096093</v>
      </c>
      <c r="M29" s="45">
        <v>26.985671398514746</v>
      </c>
      <c r="N29" s="47">
        <f t="shared" si="20"/>
        <v>-0.76870990734141131</v>
      </c>
      <c r="O29" s="47">
        <f t="shared" si="21"/>
        <v>-0.59386733416770965</v>
      </c>
      <c r="P29" s="47">
        <f t="shared" si="22"/>
        <v>7.9866888519134704E-2</v>
      </c>
    </row>
    <row r="30" spans="1:16" x14ac:dyDescent="0.2">
      <c r="A30" s="26" t="s">
        <v>67</v>
      </c>
      <c r="B30" s="27" t="s">
        <v>59</v>
      </c>
      <c r="C30" s="45">
        <v>74.287909987487311</v>
      </c>
      <c r="D30" s="45">
        <v>69.136455827688081</v>
      </c>
      <c r="E30" s="45">
        <v>59.199497803594483</v>
      </c>
      <c r="F30" s="45">
        <v>54.526594030224679</v>
      </c>
      <c r="G30" s="45">
        <v>46.405312472289822</v>
      </c>
      <c r="H30" s="45">
        <v>41.338308380684019</v>
      </c>
      <c r="I30" s="45">
        <v>33.428151993232731</v>
      </c>
      <c r="J30" s="45">
        <v>24.420144719266862</v>
      </c>
      <c r="K30" s="45">
        <v>22.505943173549113</v>
      </c>
      <c r="L30" s="45">
        <v>23.814919230547279</v>
      </c>
      <c r="M30" s="45">
        <v>26.221746174060037</v>
      </c>
      <c r="N30" s="47">
        <f t="shared" si="20"/>
        <v>-0.6470253884046987</v>
      </c>
      <c r="O30" s="47">
        <f t="shared" si="21"/>
        <v>-0.36567926455566901</v>
      </c>
      <c r="P30" s="47">
        <f t="shared" si="22"/>
        <v>0.10106382978723416</v>
      </c>
    </row>
    <row r="31" spans="1:16" x14ac:dyDescent="0.2">
      <c r="A31" s="26" t="s">
        <v>67</v>
      </c>
      <c r="B31" s="27" t="s">
        <v>60</v>
      </c>
      <c r="C31" s="45">
        <v>62.06548824214412</v>
      </c>
      <c r="D31" s="45">
        <v>56.7314721547516</v>
      </c>
      <c r="E31" s="45">
        <v>46.568767819824792</v>
      </c>
      <c r="F31" s="45">
        <v>33.57622758169186</v>
      </c>
      <c r="G31" s="45">
        <v>37.315653596642825</v>
      </c>
      <c r="H31" s="45">
        <v>28.994588500310496</v>
      </c>
      <c r="I31" s="45">
        <v>29.971555657369755</v>
      </c>
      <c r="J31" s="45">
        <v>27.242785322135269</v>
      </c>
      <c r="K31" s="45">
        <v>21.964916772504775</v>
      </c>
      <c r="L31" s="45">
        <v>23.368605216555441</v>
      </c>
      <c r="M31" s="45">
        <v>22.4365560897058</v>
      </c>
      <c r="N31" s="47">
        <f t="shared" si="20"/>
        <v>-0.63850189976479099</v>
      </c>
      <c r="O31" s="47">
        <f t="shared" si="21"/>
        <v>-0.22618125484120832</v>
      </c>
      <c r="P31" s="47">
        <f t="shared" si="22"/>
        <v>-3.988467083133107E-2</v>
      </c>
    </row>
    <row r="32" spans="1:16" x14ac:dyDescent="0.2">
      <c r="A32" s="26" t="s">
        <v>67</v>
      </c>
      <c r="B32" s="27" t="s">
        <v>61</v>
      </c>
      <c r="C32" s="45">
        <v>72.098871625778784</v>
      </c>
      <c r="D32" s="45">
        <v>64.353370089620825</v>
      </c>
      <c r="E32" s="45">
        <v>56.906538278507526</v>
      </c>
      <c r="F32" s="45">
        <v>44.38232114163516</v>
      </c>
      <c r="G32" s="45">
        <v>48.543785977257293</v>
      </c>
      <c r="H32" s="45">
        <v>38.169990860706413</v>
      </c>
      <c r="I32" s="45">
        <v>34.127993915102131</v>
      </c>
      <c r="J32" s="45">
        <v>28.55282571426865</v>
      </c>
      <c r="K32" s="45">
        <v>20.986526013137485</v>
      </c>
      <c r="L32" s="45">
        <v>19.274152922881484</v>
      </c>
      <c r="M32" s="45">
        <v>21.962180448283345</v>
      </c>
      <c r="N32" s="47">
        <f t="shared" si="20"/>
        <v>-0.69538801436067388</v>
      </c>
      <c r="O32" s="47">
        <f t="shared" si="21"/>
        <v>-0.4246218049034951</v>
      </c>
      <c r="P32" s="47">
        <f t="shared" si="22"/>
        <v>0.13946280991735538</v>
      </c>
    </row>
    <row r="33" spans="1:16" x14ac:dyDescent="0.2">
      <c r="A33" s="26" t="s">
        <v>67</v>
      </c>
      <c r="B33" s="27" t="s">
        <v>62</v>
      </c>
      <c r="C33" s="45">
        <v>90.896719692660909</v>
      </c>
      <c r="D33" s="45">
        <v>67.274040524932914</v>
      </c>
      <c r="E33" s="45">
        <v>57.748203873840239</v>
      </c>
      <c r="F33" s="45">
        <v>50.7346757900687</v>
      </c>
      <c r="G33" s="45">
        <v>44.17475897539682</v>
      </c>
      <c r="H33" s="45">
        <v>40.266723426230598</v>
      </c>
      <c r="I33" s="45">
        <v>37.684628509817195</v>
      </c>
      <c r="J33" s="45">
        <v>30.56642090240728</v>
      </c>
      <c r="K33" s="45">
        <v>23.27374742226673</v>
      </c>
      <c r="L33" s="45">
        <v>23.27374742226673</v>
      </c>
      <c r="M33" s="45">
        <v>27.146889796886832</v>
      </c>
      <c r="N33" s="47">
        <f t="shared" si="20"/>
        <v>-0.70134357005758152</v>
      </c>
      <c r="O33" s="47">
        <f t="shared" si="21"/>
        <v>-0.32582322357019067</v>
      </c>
      <c r="P33" s="47">
        <f t="shared" si="22"/>
        <v>0.16641679160419787</v>
      </c>
    </row>
    <row r="34" spans="1:16" x14ac:dyDescent="0.2">
      <c r="A34" s="26" t="s">
        <v>67</v>
      </c>
      <c r="B34" s="27" t="s">
        <v>63</v>
      </c>
      <c r="C34" s="45">
        <v>66.098909206863965</v>
      </c>
      <c r="D34" s="45">
        <v>64.996412645805165</v>
      </c>
      <c r="E34" s="45">
        <v>64.216184310286636</v>
      </c>
      <c r="F34" s="45">
        <v>53.021603844151088</v>
      </c>
      <c r="G34" s="45">
        <v>47.051160928878794</v>
      </c>
      <c r="H34" s="45">
        <v>44.761360378987433</v>
      </c>
      <c r="I34" s="45">
        <v>37.654497931546835</v>
      </c>
      <c r="J34" s="45">
        <v>29.937022004135208</v>
      </c>
      <c r="K34" s="45">
        <v>21.659817053416806</v>
      </c>
      <c r="L34" s="45">
        <v>22.711429157811356</v>
      </c>
      <c r="M34" s="45">
        <v>19.743169185729961</v>
      </c>
      <c r="N34" s="47">
        <f t="shared" si="20"/>
        <v>-0.7013086989992301</v>
      </c>
      <c r="O34" s="47">
        <f t="shared" si="21"/>
        <v>-0.55892383478590379</v>
      </c>
      <c r="P34" s="47">
        <f t="shared" si="22"/>
        <v>-0.13069454817027637</v>
      </c>
    </row>
    <row r="35" spans="1:16" x14ac:dyDescent="0.2">
      <c r="A35" s="26" t="s">
        <v>67</v>
      </c>
      <c r="B35" s="27" t="s">
        <v>64</v>
      </c>
      <c r="C35" s="45">
        <v>81.741524694544822</v>
      </c>
      <c r="D35" s="45">
        <v>75.049236123061618</v>
      </c>
      <c r="E35" s="45">
        <v>63.557620604600466</v>
      </c>
      <c r="F35" s="45">
        <v>56.081378229029241</v>
      </c>
      <c r="G35" s="45">
        <v>56.616761314747897</v>
      </c>
      <c r="H35" s="45">
        <v>44.379433641178608</v>
      </c>
      <c r="I35" s="45">
        <v>40.230214726859025</v>
      </c>
      <c r="J35" s="45">
        <v>32.486280808428461</v>
      </c>
      <c r="K35" s="45">
        <v>30.975735673722248</v>
      </c>
      <c r="L35" s="45">
        <v>27.839920457370123</v>
      </c>
      <c r="M35" s="45">
        <v>28.088491175739495</v>
      </c>
      <c r="N35" s="47">
        <f t="shared" si="20"/>
        <v>-0.65637426900584794</v>
      </c>
      <c r="O35" s="47">
        <f t="shared" si="21"/>
        <v>-0.36708315381301171</v>
      </c>
      <c r="P35" s="47">
        <f t="shared" si="22"/>
        <v>8.9285714285711748E-3</v>
      </c>
    </row>
    <row r="36" spans="1:16" x14ac:dyDescent="0.2">
      <c r="A36" s="33" t="s">
        <v>67</v>
      </c>
      <c r="B36" s="34" t="s">
        <v>65</v>
      </c>
      <c r="C36" s="58">
        <v>73.763513137035218</v>
      </c>
      <c r="D36" s="58">
        <v>67.334558673481155</v>
      </c>
      <c r="E36" s="58">
        <v>58.28824074491407</v>
      </c>
      <c r="F36" s="58">
        <v>50.310162006813307</v>
      </c>
      <c r="G36" s="58">
        <v>49.795561732336168</v>
      </c>
      <c r="H36" s="58">
        <v>41.443066932460667</v>
      </c>
      <c r="I36" s="58">
        <v>37.273030225490743</v>
      </c>
      <c r="J36" s="58">
        <v>29.765189669239785</v>
      </c>
      <c r="K36" s="58">
        <v>25.334303857621109</v>
      </c>
      <c r="L36" s="58">
        <v>24.386729559101131</v>
      </c>
      <c r="M36" s="58">
        <v>24.285583987910801</v>
      </c>
      <c r="N36" s="48">
        <f t="shared" si="20"/>
        <v>-0.67076427145228412</v>
      </c>
      <c r="O36" s="48">
        <f t="shared" si="21"/>
        <v>-0.41400128452151563</v>
      </c>
      <c r="P36" s="48">
        <f t="shared" si="22"/>
        <v>-4.1475660336168785E-3</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7535A-9861-4F5F-881A-5C1BCE32F0F6}">
  <dimension ref="A1:N36"/>
  <sheetViews>
    <sheetView zoomScaleNormal="100" workbookViewId="0">
      <selection activeCell="A2" sqref="A2"/>
    </sheetView>
  </sheetViews>
  <sheetFormatPr baseColWidth="10" defaultColWidth="8.83203125" defaultRowHeight="15" x14ac:dyDescent="0.2"/>
  <cols>
    <col min="1" max="1" width="26.5" customWidth="1"/>
    <col min="2" max="2" width="27.5" customWidth="1"/>
    <col min="3" max="6" width="11.5" customWidth="1"/>
  </cols>
  <sheetData>
    <row r="1" spans="1:14" ht="16" x14ac:dyDescent="0.2">
      <c r="A1" s="2" t="s">
        <v>130</v>
      </c>
    </row>
    <row r="2" spans="1:14" ht="16" x14ac:dyDescent="0.2">
      <c r="A2" s="3" t="s">
        <v>45</v>
      </c>
    </row>
    <row r="3" spans="1:14" x14ac:dyDescent="0.2">
      <c r="A3" s="100" t="s">
        <v>46</v>
      </c>
      <c r="B3" s="93" t="s">
        <v>47</v>
      </c>
      <c r="C3" s="93" t="s">
        <v>86</v>
      </c>
      <c r="D3" s="94" t="s">
        <v>87</v>
      </c>
      <c r="E3" s="93" t="s">
        <v>88</v>
      </c>
      <c r="F3" s="94" t="s">
        <v>89</v>
      </c>
    </row>
    <row r="4" spans="1:14" x14ac:dyDescent="0.2">
      <c r="A4" s="26" t="s">
        <v>54</v>
      </c>
      <c r="B4" s="27" t="s">
        <v>55</v>
      </c>
      <c r="C4" s="28">
        <v>288</v>
      </c>
      <c r="D4" s="39">
        <v>946</v>
      </c>
      <c r="E4" s="39">
        <v>163</v>
      </c>
      <c r="F4" s="39">
        <v>48</v>
      </c>
      <c r="M4" s="1"/>
      <c r="N4" s="1"/>
    </row>
    <row r="5" spans="1:14" x14ac:dyDescent="0.2">
      <c r="A5" s="26" t="s">
        <v>54</v>
      </c>
      <c r="B5" s="27" t="s">
        <v>56</v>
      </c>
      <c r="C5" s="28">
        <v>545</v>
      </c>
      <c r="D5" s="39">
        <v>1184</v>
      </c>
      <c r="E5" s="39">
        <v>264</v>
      </c>
      <c r="F5" s="39">
        <v>59</v>
      </c>
      <c r="M5" s="1"/>
      <c r="N5" s="1"/>
    </row>
    <row r="6" spans="1:14" x14ac:dyDescent="0.2">
      <c r="A6" s="26" t="s">
        <v>54</v>
      </c>
      <c r="B6" s="27" t="s">
        <v>57</v>
      </c>
      <c r="C6" s="28">
        <v>491</v>
      </c>
      <c r="D6" s="39">
        <v>1765</v>
      </c>
      <c r="E6" s="39">
        <v>493</v>
      </c>
      <c r="F6" s="39">
        <v>148</v>
      </c>
      <c r="M6" s="1"/>
      <c r="N6" s="1"/>
    </row>
    <row r="7" spans="1:14" x14ac:dyDescent="0.2">
      <c r="A7" s="26" t="s">
        <v>54</v>
      </c>
      <c r="B7" s="27" t="s">
        <v>58</v>
      </c>
      <c r="C7" s="28">
        <v>232</v>
      </c>
      <c r="D7" s="39">
        <v>590</v>
      </c>
      <c r="E7" s="39">
        <v>121</v>
      </c>
      <c r="F7" s="39">
        <v>42</v>
      </c>
      <c r="M7" s="1"/>
      <c r="N7" s="1"/>
    </row>
    <row r="8" spans="1:14" x14ac:dyDescent="0.2">
      <c r="A8" s="26" t="s">
        <v>54</v>
      </c>
      <c r="B8" s="27" t="s">
        <v>59</v>
      </c>
      <c r="C8" s="28">
        <v>731</v>
      </c>
      <c r="D8" s="39">
        <v>1584</v>
      </c>
      <c r="E8" s="39">
        <v>308</v>
      </c>
      <c r="F8" s="39">
        <v>91</v>
      </c>
      <c r="M8" s="1"/>
      <c r="N8" s="1"/>
    </row>
    <row r="9" spans="1:14" x14ac:dyDescent="0.2">
      <c r="A9" s="26" t="s">
        <v>54</v>
      </c>
      <c r="B9" s="27" t="s">
        <v>60</v>
      </c>
      <c r="C9" s="28">
        <v>1004</v>
      </c>
      <c r="D9" s="39">
        <v>1377</v>
      </c>
      <c r="E9" s="39">
        <v>262</v>
      </c>
      <c r="F9" s="39">
        <v>56</v>
      </c>
      <c r="M9" s="1"/>
      <c r="N9" s="1"/>
    </row>
    <row r="10" spans="1:14" x14ac:dyDescent="0.2">
      <c r="A10" s="26" t="s">
        <v>54</v>
      </c>
      <c r="B10" s="27" t="s">
        <v>61</v>
      </c>
      <c r="C10" s="28">
        <v>543</v>
      </c>
      <c r="D10" s="39">
        <v>849</v>
      </c>
      <c r="E10" s="39">
        <v>140</v>
      </c>
      <c r="F10" s="39">
        <v>37</v>
      </c>
      <c r="M10" s="1"/>
      <c r="N10" s="1"/>
    </row>
    <row r="11" spans="1:14" x14ac:dyDescent="0.2">
      <c r="A11" s="26" t="s">
        <v>54</v>
      </c>
      <c r="B11" s="27" t="s">
        <v>62</v>
      </c>
      <c r="C11" s="28">
        <v>377</v>
      </c>
      <c r="D11" s="39">
        <v>576</v>
      </c>
      <c r="E11" s="39">
        <v>101</v>
      </c>
      <c r="F11" s="39">
        <v>27</v>
      </c>
      <c r="M11" s="1"/>
      <c r="N11" s="1"/>
    </row>
    <row r="12" spans="1:14" x14ac:dyDescent="0.2">
      <c r="A12" s="26" t="s">
        <v>54</v>
      </c>
      <c r="B12" s="27" t="s">
        <v>63</v>
      </c>
      <c r="C12" s="28">
        <v>411</v>
      </c>
      <c r="D12" s="39">
        <v>983</v>
      </c>
      <c r="E12" s="39">
        <v>176</v>
      </c>
      <c r="F12" s="39">
        <v>76</v>
      </c>
      <c r="M12" s="1"/>
      <c r="N12" s="1"/>
    </row>
    <row r="13" spans="1:14" x14ac:dyDescent="0.2">
      <c r="A13" s="26" t="s">
        <v>54</v>
      </c>
      <c r="B13" s="27" t="s">
        <v>64</v>
      </c>
      <c r="C13" s="28">
        <v>455</v>
      </c>
      <c r="D13" s="39">
        <v>1162</v>
      </c>
      <c r="E13" s="39">
        <v>254</v>
      </c>
      <c r="F13" s="39">
        <v>87</v>
      </c>
      <c r="M13" s="1"/>
      <c r="N13" s="1"/>
    </row>
    <row r="14" spans="1:14" x14ac:dyDescent="0.2">
      <c r="A14" s="26" t="s">
        <v>54</v>
      </c>
      <c r="B14" s="27" t="s">
        <v>65</v>
      </c>
      <c r="C14" s="91">
        <v>5077</v>
      </c>
      <c r="D14" s="92">
        <v>11016</v>
      </c>
      <c r="E14" s="92">
        <v>2282</v>
      </c>
      <c r="F14" s="92">
        <v>671</v>
      </c>
      <c r="M14" s="1"/>
      <c r="N14" s="1"/>
    </row>
    <row r="15" spans="1:14" x14ac:dyDescent="0.2">
      <c r="A15" s="29" t="s">
        <v>90</v>
      </c>
      <c r="B15" s="30" t="s">
        <v>55</v>
      </c>
      <c r="C15" s="32">
        <f>C4/C$14</f>
        <v>5.6726413236163085E-2</v>
      </c>
      <c r="D15" s="32">
        <f t="shared" ref="D15:F25" si="0">D4/D$14</f>
        <v>8.5875090777051563E-2</v>
      </c>
      <c r="E15" s="32">
        <f t="shared" si="0"/>
        <v>7.1428571428571425E-2</v>
      </c>
      <c r="F15" s="32">
        <f t="shared" si="0"/>
        <v>7.1535022354694486E-2</v>
      </c>
    </row>
    <row r="16" spans="1:14" x14ac:dyDescent="0.2">
      <c r="A16" s="26" t="s">
        <v>90</v>
      </c>
      <c r="B16" s="27" t="s">
        <v>56</v>
      </c>
      <c r="C16" s="32">
        <f t="shared" ref="C16:E25" si="1">C5/C$14</f>
        <v>0.10734685838093362</v>
      </c>
      <c r="D16" s="36">
        <f t="shared" si="1"/>
        <v>0.1074800290486565</v>
      </c>
      <c r="E16" s="36">
        <f t="shared" si="1"/>
        <v>0.11568799298860649</v>
      </c>
      <c r="F16" s="36">
        <f t="shared" si="0"/>
        <v>8.792846497764531E-2</v>
      </c>
    </row>
    <row r="17" spans="1:6" x14ac:dyDescent="0.2">
      <c r="A17" s="26" t="s">
        <v>90</v>
      </c>
      <c r="B17" s="27" t="s">
        <v>57</v>
      </c>
      <c r="C17" s="32">
        <f t="shared" si="1"/>
        <v>9.6710655899153036E-2</v>
      </c>
      <c r="D17" s="36">
        <f t="shared" si="1"/>
        <v>0.16022149600580973</v>
      </c>
      <c r="E17" s="36">
        <f t="shared" si="1"/>
        <v>0.21603856266432953</v>
      </c>
      <c r="F17" s="36">
        <f t="shared" si="0"/>
        <v>0.22056631892697467</v>
      </c>
    </row>
    <row r="18" spans="1:6" x14ac:dyDescent="0.2">
      <c r="A18" s="26" t="s">
        <v>90</v>
      </c>
      <c r="B18" s="27" t="s">
        <v>58</v>
      </c>
      <c r="C18" s="32">
        <f t="shared" si="1"/>
        <v>4.5696277329131375E-2</v>
      </c>
      <c r="D18" s="36">
        <f t="shared" si="1"/>
        <v>5.3558460421205517E-2</v>
      </c>
      <c r="E18" s="36">
        <f t="shared" si="1"/>
        <v>5.3023663453111304E-2</v>
      </c>
      <c r="F18" s="36">
        <f t="shared" si="0"/>
        <v>6.259314456035768E-2</v>
      </c>
    </row>
    <row r="19" spans="1:6" x14ac:dyDescent="0.2">
      <c r="A19" s="26" t="s">
        <v>90</v>
      </c>
      <c r="B19" s="27" t="s">
        <v>59</v>
      </c>
      <c r="C19" s="32">
        <f t="shared" si="1"/>
        <v>0.14398266692928896</v>
      </c>
      <c r="D19" s="36">
        <f t="shared" si="1"/>
        <v>0.1437908496732026</v>
      </c>
      <c r="E19" s="36">
        <f t="shared" si="1"/>
        <v>0.13496932515337423</v>
      </c>
      <c r="F19" s="36">
        <f t="shared" si="0"/>
        <v>0.13561847988077497</v>
      </c>
    </row>
    <row r="20" spans="1:6" x14ac:dyDescent="0.2">
      <c r="A20" s="26" t="s">
        <v>90</v>
      </c>
      <c r="B20" s="27" t="s">
        <v>60</v>
      </c>
      <c r="C20" s="32">
        <f t="shared" si="1"/>
        <v>0.19775457947606853</v>
      </c>
      <c r="D20" s="36">
        <f t="shared" si="1"/>
        <v>0.125</v>
      </c>
      <c r="E20" s="36">
        <f t="shared" si="1"/>
        <v>0.11481156879929887</v>
      </c>
      <c r="F20" s="36">
        <f t="shared" si="0"/>
        <v>8.3457526080476907E-2</v>
      </c>
    </row>
    <row r="21" spans="1:6" x14ac:dyDescent="0.2">
      <c r="A21" s="26" t="s">
        <v>90</v>
      </c>
      <c r="B21" s="27" t="s">
        <v>61</v>
      </c>
      <c r="C21" s="32">
        <f t="shared" si="1"/>
        <v>0.1069529249556825</v>
      </c>
      <c r="D21" s="36">
        <f t="shared" si="1"/>
        <v>7.7069716775599123E-2</v>
      </c>
      <c r="E21" s="36">
        <f t="shared" si="1"/>
        <v>6.1349693251533742E-2</v>
      </c>
      <c r="F21" s="36">
        <f t="shared" si="0"/>
        <v>5.5141579731743669E-2</v>
      </c>
    </row>
    <row r="22" spans="1:6" x14ac:dyDescent="0.2">
      <c r="A22" s="26" t="s">
        <v>90</v>
      </c>
      <c r="B22" s="27" t="s">
        <v>62</v>
      </c>
      <c r="C22" s="32">
        <f t="shared" si="1"/>
        <v>7.4256450659838491E-2</v>
      </c>
      <c r="D22" s="36">
        <f t="shared" si="1"/>
        <v>5.2287581699346407E-2</v>
      </c>
      <c r="E22" s="36">
        <f t="shared" si="1"/>
        <v>4.425942156003506E-2</v>
      </c>
      <c r="F22" s="36">
        <f t="shared" si="0"/>
        <v>4.0238450074515646E-2</v>
      </c>
    </row>
    <row r="23" spans="1:6" x14ac:dyDescent="0.2">
      <c r="A23" s="26" t="s">
        <v>90</v>
      </c>
      <c r="B23" s="27" t="s">
        <v>63</v>
      </c>
      <c r="C23" s="32">
        <f t="shared" si="1"/>
        <v>8.0953318889107742E-2</v>
      </c>
      <c r="D23" s="36">
        <f t="shared" si="1"/>
        <v>8.9233841684822082E-2</v>
      </c>
      <c r="E23" s="36">
        <f t="shared" si="1"/>
        <v>7.7125328659070985E-2</v>
      </c>
      <c r="F23" s="36">
        <f t="shared" si="0"/>
        <v>0.11326378539493294</v>
      </c>
    </row>
    <row r="24" spans="1:6" x14ac:dyDescent="0.2">
      <c r="A24" s="26" t="s">
        <v>90</v>
      </c>
      <c r="B24" s="27" t="s">
        <v>64</v>
      </c>
      <c r="C24" s="32">
        <f t="shared" si="1"/>
        <v>8.961985424463266E-2</v>
      </c>
      <c r="D24" s="36">
        <f t="shared" si="1"/>
        <v>0.10548293391430646</v>
      </c>
      <c r="E24" s="36">
        <f t="shared" si="1"/>
        <v>0.11130587204206836</v>
      </c>
      <c r="F24" s="36">
        <f t="shared" si="0"/>
        <v>0.12965722801788376</v>
      </c>
    </row>
    <row r="25" spans="1:6" x14ac:dyDescent="0.2">
      <c r="A25" s="33" t="s">
        <v>90</v>
      </c>
      <c r="B25" s="34" t="s">
        <v>65</v>
      </c>
      <c r="C25" s="35">
        <f t="shared" si="1"/>
        <v>1</v>
      </c>
      <c r="D25" s="44">
        <f t="shared" si="1"/>
        <v>1</v>
      </c>
      <c r="E25" s="44">
        <f t="shared" si="1"/>
        <v>1</v>
      </c>
      <c r="F25" s="44">
        <f t="shared" si="0"/>
        <v>1</v>
      </c>
    </row>
    <row r="26" spans="1:6" x14ac:dyDescent="0.2">
      <c r="A26" s="26" t="s">
        <v>85</v>
      </c>
      <c r="B26" s="30" t="s">
        <v>55</v>
      </c>
      <c r="C26" s="32">
        <f>C4/SUM($C4:$F4)</f>
        <v>0.19930795847750865</v>
      </c>
      <c r="D26" s="32">
        <f t="shared" ref="D26:F26" si="2">D4/SUM($C4:$F4)</f>
        <v>0.65467128027681665</v>
      </c>
      <c r="E26" s="32">
        <f t="shared" si="2"/>
        <v>0.11280276816608996</v>
      </c>
      <c r="F26" s="32">
        <f t="shared" si="2"/>
        <v>3.3217993079584777E-2</v>
      </c>
    </row>
    <row r="27" spans="1:6" x14ac:dyDescent="0.2">
      <c r="A27" s="26" t="s">
        <v>85</v>
      </c>
      <c r="B27" s="27" t="s">
        <v>56</v>
      </c>
      <c r="C27" s="32">
        <f t="shared" ref="C27:F27" si="3">C5/SUM($C5:$F5)</f>
        <v>0.26559454191033138</v>
      </c>
      <c r="D27" s="36">
        <f t="shared" si="3"/>
        <v>0.57699805068226118</v>
      </c>
      <c r="E27" s="36">
        <f t="shared" si="3"/>
        <v>0.12865497076023391</v>
      </c>
      <c r="F27" s="36">
        <f t="shared" si="3"/>
        <v>2.8752436647173488E-2</v>
      </c>
    </row>
    <row r="28" spans="1:6" x14ac:dyDescent="0.2">
      <c r="A28" s="26" t="s">
        <v>85</v>
      </c>
      <c r="B28" s="27" t="s">
        <v>57</v>
      </c>
      <c r="C28" s="32">
        <f t="shared" ref="C28:F28" si="4">C6/SUM($C6:$F6)</f>
        <v>0.16948567483603727</v>
      </c>
      <c r="D28" s="36">
        <f t="shared" si="4"/>
        <v>0.60925094925785295</v>
      </c>
      <c r="E28" s="36">
        <f t="shared" si="4"/>
        <v>0.17017604418363824</v>
      </c>
      <c r="F28" s="36">
        <f t="shared" si="4"/>
        <v>5.108733172247152E-2</v>
      </c>
    </row>
    <row r="29" spans="1:6" x14ac:dyDescent="0.2">
      <c r="A29" s="26" t="s">
        <v>85</v>
      </c>
      <c r="B29" s="27" t="s">
        <v>58</v>
      </c>
      <c r="C29" s="32">
        <f t="shared" ref="C29:F29" si="5">C7/SUM($C7:$F7)</f>
        <v>0.23553299492385787</v>
      </c>
      <c r="D29" s="36">
        <f t="shared" si="5"/>
        <v>0.59898477157360408</v>
      </c>
      <c r="E29" s="36">
        <f t="shared" si="5"/>
        <v>0.12284263959390863</v>
      </c>
      <c r="F29" s="36">
        <f t="shared" si="5"/>
        <v>4.2639593908629439E-2</v>
      </c>
    </row>
    <row r="30" spans="1:6" x14ac:dyDescent="0.2">
      <c r="A30" s="26" t="s">
        <v>85</v>
      </c>
      <c r="B30" s="27" t="s">
        <v>59</v>
      </c>
      <c r="C30" s="32">
        <f t="shared" ref="C30:F30" si="6">C8/SUM($C8:$F8)</f>
        <v>0.26934414148857777</v>
      </c>
      <c r="D30" s="36">
        <f t="shared" si="6"/>
        <v>0.58364038319823142</v>
      </c>
      <c r="E30" s="36">
        <f t="shared" si="6"/>
        <v>0.11348563006632277</v>
      </c>
      <c r="F30" s="36">
        <f t="shared" si="6"/>
        <v>3.3529845246868091E-2</v>
      </c>
    </row>
    <row r="31" spans="1:6" x14ac:dyDescent="0.2">
      <c r="A31" s="26" t="s">
        <v>85</v>
      </c>
      <c r="B31" s="27" t="s">
        <v>60</v>
      </c>
      <c r="C31" s="32">
        <f t="shared" ref="C31:F31" si="7">C9/SUM($C9:$F9)</f>
        <v>0.37198962578732864</v>
      </c>
      <c r="D31" s="36">
        <f t="shared" si="7"/>
        <v>0.51018895887365689</v>
      </c>
      <c r="E31" s="36">
        <f t="shared" si="7"/>
        <v>9.707298999629492E-2</v>
      </c>
      <c r="F31" s="36">
        <f t="shared" si="7"/>
        <v>2.0748425342719527E-2</v>
      </c>
    </row>
    <row r="32" spans="1:6" x14ac:dyDescent="0.2">
      <c r="A32" s="26" t="s">
        <v>85</v>
      </c>
      <c r="B32" s="27" t="s">
        <v>61</v>
      </c>
      <c r="C32" s="32">
        <f t="shared" ref="C32:F32" si="8">C10/SUM($C10:$F10)</f>
        <v>0.34608030592734224</v>
      </c>
      <c r="D32" s="36">
        <f t="shared" si="8"/>
        <v>0.54110898661567874</v>
      </c>
      <c r="E32" s="36">
        <f t="shared" si="8"/>
        <v>8.9228808158062459E-2</v>
      </c>
      <c r="F32" s="36">
        <f t="shared" si="8"/>
        <v>2.3581899298916506E-2</v>
      </c>
    </row>
    <row r="33" spans="1:6" x14ac:dyDescent="0.2">
      <c r="A33" s="26" t="s">
        <v>85</v>
      </c>
      <c r="B33" s="27" t="s">
        <v>62</v>
      </c>
      <c r="C33" s="32">
        <f t="shared" ref="C33:F33" si="9">C11/SUM($C11:$F11)</f>
        <v>0.34875115633672527</v>
      </c>
      <c r="D33" s="36">
        <f t="shared" si="9"/>
        <v>0.5328399629972248</v>
      </c>
      <c r="E33" s="36">
        <f t="shared" si="9"/>
        <v>9.3432007400555045E-2</v>
      </c>
      <c r="F33" s="36">
        <f t="shared" si="9"/>
        <v>2.4976873265494911E-2</v>
      </c>
    </row>
    <row r="34" spans="1:6" x14ac:dyDescent="0.2">
      <c r="A34" s="26" t="s">
        <v>85</v>
      </c>
      <c r="B34" s="27" t="s">
        <v>63</v>
      </c>
      <c r="C34" s="32">
        <f t="shared" ref="C34:F34" si="10">C12/SUM($C12:$F12)</f>
        <v>0.24969623329283111</v>
      </c>
      <c r="D34" s="36">
        <f t="shared" si="10"/>
        <v>0.5972053462940462</v>
      </c>
      <c r="E34" s="36">
        <f t="shared" si="10"/>
        <v>0.10692588092345079</v>
      </c>
      <c r="F34" s="36">
        <f t="shared" si="10"/>
        <v>4.6172539489671933E-2</v>
      </c>
    </row>
    <row r="35" spans="1:6" x14ac:dyDescent="0.2">
      <c r="A35" s="26" t="s">
        <v>85</v>
      </c>
      <c r="B35" s="27" t="s">
        <v>64</v>
      </c>
      <c r="C35" s="32">
        <f t="shared" ref="C35:F35" si="11">C13/SUM($C13:$F13)</f>
        <v>0.2323799795709908</v>
      </c>
      <c r="D35" s="36">
        <f t="shared" si="11"/>
        <v>0.59346271705822262</v>
      </c>
      <c r="E35" s="36">
        <f t="shared" si="11"/>
        <v>0.12972420837589377</v>
      </c>
      <c r="F35" s="36">
        <f t="shared" si="11"/>
        <v>4.4433094994892751E-2</v>
      </c>
    </row>
    <row r="36" spans="1:6" x14ac:dyDescent="0.2">
      <c r="A36" s="33" t="s">
        <v>85</v>
      </c>
      <c r="B36" s="34" t="s">
        <v>65</v>
      </c>
      <c r="C36" s="35">
        <f t="shared" ref="C36:F36" si="12">C14/SUM($C14:$F14)</f>
        <v>0.26656515803843328</v>
      </c>
      <c r="D36" s="44">
        <f t="shared" si="12"/>
        <v>0.57838916307886168</v>
      </c>
      <c r="E36" s="44">
        <f t="shared" si="12"/>
        <v>0.11981518429066471</v>
      </c>
      <c r="F36" s="44">
        <f t="shared" si="12"/>
        <v>3.5230494592040321E-2</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DE8C5-2711-4DE9-BC4E-9B2188780741}">
  <dimension ref="A1:AC36"/>
  <sheetViews>
    <sheetView tabSelected="1" workbookViewId="0">
      <selection activeCell="A3" sqref="A3"/>
    </sheetView>
  </sheetViews>
  <sheetFormatPr baseColWidth="10" defaultColWidth="8.83203125" defaultRowHeight="15" x14ac:dyDescent="0.2"/>
  <cols>
    <col min="1" max="1" width="26.5" customWidth="1"/>
    <col min="2" max="2" width="27.5" customWidth="1"/>
    <col min="14" max="16" width="9.83203125" customWidth="1"/>
  </cols>
  <sheetData>
    <row r="1" spans="1:29" ht="16" x14ac:dyDescent="0.2">
      <c r="A1" s="2" t="s">
        <v>142</v>
      </c>
    </row>
    <row r="2" spans="1:29" ht="16" x14ac:dyDescent="0.2">
      <c r="A2" s="3" t="s">
        <v>45</v>
      </c>
    </row>
    <row r="3" spans="1:29" ht="70" x14ac:dyDescent="0.2">
      <c r="A3" s="134" t="s">
        <v>46</v>
      </c>
      <c r="B3" s="84" t="s">
        <v>47</v>
      </c>
      <c r="C3" s="84">
        <v>2014</v>
      </c>
      <c r="D3" s="133">
        <v>2015</v>
      </c>
      <c r="E3" s="133">
        <v>2016</v>
      </c>
      <c r="F3" s="133">
        <v>2017</v>
      </c>
      <c r="G3" s="133">
        <v>2018</v>
      </c>
      <c r="H3" s="133">
        <v>2019</v>
      </c>
      <c r="I3" s="133">
        <v>2020</v>
      </c>
      <c r="J3" s="133">
        <v>2021</v>
      </c>
      <c r="K3" s="133">
        <v>2022</v>
      </c>
      <c r="L3" s="133">
        <v>2023</v>
      </c>
      <c r="M3" s="133">
        <v>2024</v>
      </c>
      <c r="N3" s="130" t="s">
        <v>125</v>
      </c>
      <c r="O3" s="130" t="s">
        <v>126</v>
      </c>
      <c r="P3" s="130" t="s">
        <v>121</v>
      </c>
    </row>
    <row r="4" spans="1:29" x14ac:dyDescent="0.2">
      <c r="A4" s="61" t="s">
        <v>54</v>
      </c>
      <c r="B4" s="62" t="s">
        <v>55</v>
      </c>
      <c r="C4" s="63">
        <v>82.666666666666671</v>
      </c>
      <c r="D4" s="64">
        <v>68</v>
      </c>
      <c r="E4" s="64">
        <v>55.583333333333336</v>
      </c>
      <c r="F4" s="64">
        <v>60.833333333333336</v>
      </c>
      <c r="G4" s="64">
        <v>67.166666666666671</v>
      </c>
      <c r="H4" s="64">
        <v>72.25</v>
      </c>
      <c r="I4" s="64">
        <v>55.75</v>
      </c>
      <c r="J4" s="64">
        <v>37.333333333333336</v>
      </c>
      <c r="K4" s="64">
        <v>35.75</v>
      </c>
      <c r="L4" s="64">
        <v>36.75</v>
      </c>
      <c r="M4" s="64">
        <v>26.5</v>
      </c>
      <c r="N4" s="129">
        <f>M4/C4-1</f>
        <v>-0.67943548387096775</v>
      </c>
      <c r="O4" s="129">
        <f>M4/H4-1</f>
        <v>-0.63321799307958471</v>
      </c>
      <c r="P4" s="129">
        <f>M4/L4-1</f>
        <v>-0.27891156462585032</v>
      </c>
      <c r="AC4" s="1"/>
    </row>
    <row r="5" spans="1:29" x14ac:dyDescent="0.2">
      <c r="A5" s="61" t="s">
        <v>54</v>
      </c>
      <c r="B5" s="62" t="s">
        <v>56</v>
      </c>
      <c r="C5" s="63">
        <v>65.083333333333329</v>
      </c>
      <c r="D5" s="64">
        <v>68.416666666666671</v>
      </c>
      <c r="E5" s="64">
        <v>67.416666666666671</v>
      </c>
      <c r="F5" s="64">
        <v>61.25</v>
      </c>
      <c r="G5" s="64">
        <v>69.916666666666671</v>
      </c>
      <c r="H5" s="64">
        <v>80.833333333333329</v>
      </c>
      <c r="I5" s="64">
        <v>63.333333333333336</v>
      </c>
      <c r="J5" s="64">
        <v>44.333333333333336</v>
      </c>
      <c r="K5" s="64">
        <v>35.75</v>
      </c>
      <c r="L5" s="64">
        <v>34.5</v>
      </c>
      <c r="M5" s="64">
        <v>30</v>
      </c>
      <c r="N5" s="132">
        <f t="shared" ref="N5:N14" si="0">M5/C5-1</f>
        <v>-0.5390524967989756</v>
      </c>
      <c r="O5" s="132">
        <f t="shared" ref="O5:O14" si="1">M5/H5-1</f>
        <v>-0.62886597938144329</v>
      </c>
      <c r="P5" s="132">
        <f t="shared" ref="P5:P14" si="2">M5/L5-1</f>
        <v>-0.13043478260869568</v>
      </c>
      <c r="S5" s="1"/>
      <c r="T5" s="1"/>
      <c r="U5" s="1"/>
      <c r="V5" s="1"/>
      <c r="W5" s="1"/>
      <c r="X5" s="1"/>
      <c r="Y5" s="1"/>
      <c r="Z5" s="1"/>
      <c r="AA5" s="1"/>
      <c r="AB5" s="1"/>
      <c r="AC5" s="1"/>
    </row>
    <row r="6" spans="1:29" x14ac:dyDescent="0.2">
      <c r="A6" s="61" t="s">
        <v>54</v>
      </c>
      <c r="B6" s="62" t="s">
        <v>57</v>
      </c>
      <c r="C6" s="63">
        <v>375.58333333333331</v>
      </c>
      <c r="D6" s="64">
        <v>298.25</v>
      </c>
      <c r="E6" s="64">
        <v>264.25</v>
      </c>
      <c r="F6" s="64">
        <v>257.58333333333331</v>
      </c>
      <c r="G6" s="64">
        <v>260.75</v>
      </c>
      <c r="H6" s="64">
        <v>247.25</v>
      </c>
      <c r="I6" s="64">
        <v>237.25</v>
      </c>
      <c r="J6" s="64">
        <v>158.66666666666666</v>
      </c>
      <c r="K6" s="64">
        <v>123.66666666666667</v>
      </c>
      <c r="L6" s="64">
        <v>101.91666666666667</v>
      </c>
      <c r="M6" s="64">
        <v>99.416666666666671</v>
      </c>
      <c r="N6" s="132">
        <f t="shared" si="0"/>
        <v>-0.7353006434435323</v>
      </c>
      <c r="O6" s="132">
        <f t="shared" si="1"/>
        <v>-0.59791034715200531</v>
      </c>
      <c r="P6" s="132">
        <f t="shared" si="2"/>
        <v>-2.4529844644317289E-2</v>
      </c>
      <c r="S6" s="1"/>
      <c r="T6" s="1"/>
      <c r="U6" s="1"/>
      <c r="V6" s="1"/>
      <c r="W6" s="1"/>
      <c r="X6" s="1"/>
      <c r="Y6" s="1"/>
      <c r="Z6" s="1"/>
      <c r="AA6" s="1"/>
      <c r="AB6" s="1"/>
      <c r="AC6" s="1"/>
    </row>
    <row r="7" spans="1:29" x14ac:dyDescent="0.2">
      <c r="A7" s="61" t="s">
        <v>54</v>
      </c>
      <c r="B7" s="62" t="s">
        <v>58</v>
      </c>
      <c r="C7" s="63">
        <v>51.5</v>
      </c>
      <c r="D7" s="64">
        <v>48.583333333333336</v>
      </c>
      <c r="E7" s="64">
        <v>46.25</v>
      </c>
      <c r="F7" s="64">
        <v>41.916666666666664</v>
      </c>
      <c r="G7" s="64">
        <v>41.666666666666664</v>
      </c>
      <c r="H7" s="64">
        <v>23.666666666666668</v>
      </c>
      <c r="I7" s="64">
        <v>14</v>
      </c>
      <c r="J7" s="64">
        <v>13.916666666666666</v>
      </c>
      <c r="K7" s="64">
        <v>8.4166666666666661</v>
      </c>
      <c r="L7" s="64">
        <v>19.666666666666668</v>
      </c>
      <c r="M7" s="64">
        <v>28.083333333333332</v>
      </c>
      <c r="N7" s="132">
        <f t="shared" si="0"/>
        <v>-0.45469255663430419</v>
      </c>
      <c r="O7" s="132">
        <f t="shared" si="1"/>
        <v>0.18661971830985902</v>
      </c>
      <c r="P7" s="132">
        <f t="shared" si="2"/>
        <v>0.427966101694915</v>
      </c>
      <c r="S7" s="1"/>
      <c r="T7" s="1"/>
      <c r="U7" s="1"/>
      <c r="V7" s="1"/>
      <c r="W7" s="1"/>
      <c r="X7" s="1"/>
      <c r="Y7" s="1"/>
      <c r="Z7" s="1"/>
      <c r="AA7" s="1"/>
      <c r="AB7" s="1"/>
      <c r="AC7" s="1"/>
    </row>
    <row r="8" spans="1:29" x14ac:dyDescent="0.2">
      <c r="A8" s="61" t="s">
        <v>54</v>
      </c>
      <c r="B8" s="62" t="s">
        <v>59</v>
      </c>
      <c r="C8" s="63">
        <v>172.83333333333334</v>
      </c>
      <c r="D8" s="64">
        <v>159.58333333333334</v>
      </c>
      <c r="E8" s="64">
        <v>158.66666666666666</v>
      </c>
      <c r="F8" s="64">
        <v>126.25</v>
      </c>
      <c r="G8" s="64">
        <v>111.33333333333333</v>
      </c>
      <c r="H8" s="64">
        <v>120</v>
      </c>
      <c r="I8" s="64">
        <v>110.08333333333333</v>
      </c>
      <c r="J8" s="64">
        <v>77.25</v>
      </c>
      <c r="K8" s="64">
        <v>67.333333333333329</v>
      </c>
      <c r="L8" s="64">
        <v>78</v>
      </c>
      <c r="M8" s="64">
        <v>62.083333333333336</v>
      </c>
      <c r="N8" s="132">
        <f t="shared" si="0"/>
        <v>-0.6407907425265188</v>
      </c>
      <c r="O8" s="132">
        <f t="shared" si="1"/>
        <v>-0.48263888888888884</v>
      </c>
      <c r="P8" s="132">
        <f t="shared" si="2"/>
        <v>-0.204059829059829</v>
      </c>
      <c r="S8" s="1"/>
      <c r="T8" s="1"/>
      <c r="U8" s="1"/>
      <c r="V8" s="1"/>
      <c r="W8" s="1"/>
      <c r="X8" s="1"/>
      <c r="Y8" s="1"/>
      <c r="Z8" s="1"/>
      <c r="AA8" s="1"/>
      <c r="AB8" s="1"/>
      <c r="AC8" s="1"/>
    </row>
    <row r="9" spans="1:29" x14ac:dyDescent="0.2">
      <c r="A9" s="61" t="s">
        <v>54</v>
      </c>
      <c r="B9" s="62" t="s">
        <v>60</v>
      </c>
      <c r="C9" s="63">
        <v>90.416666666666671</v>
      </c>
      <c r="D9" s="64">
        <v>83.916666666666671</v>
      </c>
      <c r="E9" s="64">
        <v>79.75</v>
      </c>
      <c r="F9" s="64">
        <v>58.416666666666664</v>
      </c>
      <c r="G9" s="64">
        <v>68.25</v>
      </c>
      <c r="H9" s="64">
        <v>63.666666666666664</v>
      </c>
      <c r="I9" s="64">
        <v>56.416666666666664</v>
      </c>
      <c r="J9" s="64">
        <v>43.666666666666664</v>
      </c>
      <c r="K9" s="64">
        <v>40.333333333333336</v>
      </c>
      <c r="L9" s="64">
        <v>42</v>
      </c>
      <c r="M9" s="64">
        <v>41.416666666666664</v>
      </c>
      <c r="N9" s="132">
        <f t="shared" si="0"/>
        <v>-0.54193548387096779</v>
      </c>
      <c r="O9" s="132">
        <f t="shared" si="1"/>
        <v>-0.34947643979057597</v>
      </c>
      <c r="P9" s="132">
        <f t="shared" si="2"/>
        <v>-1.3888888888888951E-2</v>
      </c>
      <c r="S9" s="1"/>
      <c r="T9" s="1"/>
      <c r="U9" s="1"/>
      <c r="V9" s="1"/>
      <c r="W9" s="1"/>
      <c r="X9" s="1"/>
      <c r="Y9" s="1"/>
      <c r="Z9" s="1"/>
      <c r="AA9" s="1"/>
      <c r="AB9" s="1"/>
      <c r="AC9" s="1"/>
    </row>
    <row r="10" spans="1:29" x14ac:dyDescent="0.2">
      <c r="A10" s="61" t="s">
        <v>54</v>
      </c>
      <c r="B10" s="62" t="s">
        <v>61</v>
      </c>
      <c r="C10" s="63">
        <v>50.333333333333336</v>
      </c>
      <c r="D10" s="64">
        <v>32.25</v>
      </c>
      <c r="E10" s="64">
        <v>37.083333333333336</v>
      </c>
      <c r="F10" s="64">
        <v>27</v>
      </c>
      <c r="G10" s="64">
        <v>34.916666666666664</v>
      </c>
      <c r="H10" s="64">
        <v>29.083333333333332</v>
      </c>
      <c r="I10" s="64">
        <v>35.916666666666664</v>
      </c>
      <c r="J10" s="64">
        <v>24.583333333333332</v>
      </c>
      <c r="K10" s="64">
        <v>18.25</v>
      </c>
      <c r="L10" s="64">
        <v>19.833333333333332</v>
      </c>
      <c r="M10" s="64">
        <v>26.083333333333332</v>
      </c>
      <c r="N10" s="132">
        <f t="shared" si="0"/>
        <v>-0.48178807947019875</v>
      </c>
      <c r="O10" s="132">
        <f t="shared" si="1"/>
        <v>-0.1031518624641834</v>
      </c>
      <c r="P10" s="132">
        <f t="shared" si="2"/>
        <v>0.31512605042016806</v>
      </c>
      <c r="S10" s="1"/>
      <c r="T10" s="1"/>
      <c r="U10" s="1"/>
      <c r="V10" s="1"/>
      <c r="W10" s="1"/>
      <c r="X10" s="1"/>
      <c r="Y10" s="1"/>
      <c r="Z10" s="1"/>
      <c r="AA10" s="1"/>
      <c r="AB10" s="1"/>
      <c r="AC10" s="1"/>
    </row>
    <row r="11" spans="1:29" x14ac:dyDescent="0.2">
      <c r="A11" s="61" t="s">
        <v>54</v>
      </c>
      <c r="B11" s="62" t="s">
        <v>62</v>
      </c>
      <c r="C11" s="63">
        <v>49.75</v>
      </c>
      <c r="D11" s="64">
        <v>46.25</v>
      </c>
      <c r="E11" s="64">
        <v>42.166666666666664</v>
      </c>
      <c r="F11" s="64">
        <v>37.583333333333336</v>
      </c>
      <c r="G11" s="64">
        <v>32.333333333333336</v>
      </c>
      <c r="H11" s="64">
        <v>25.5</v>
      </c>
      <c r="I11" s="64">
        <v>22.75</v>
      </c>
      <c r="J11" s="64">
        <v>16.666666666666668</v>
      </c>
      <c r="K11" s="64">
        <v>10.333333333333334</v>
      </c>
      <c r="L11" s="64">
        <v>10.25</v>
      </c>
      <c r="M11" s="64">
        <v>12.333333333333334</v>
      </c>
      <c r="N11" s="132">
        <f t="shared" si="0"/>
        <v>-0.75209380234505863</v>
      </c>
      <c r="O11" s="132">
        <f t="shared" si="1"/>
        <v>-0.51633986928104569</v>
      </c>
      <c r="P11" s="132">
        <f t="shared" si="2"/>
        <v>0.20325203252032531</v>
      </c>
      <c r="S11" s="1"/>
      <c r="T11" s="1"/>
      <c r="U11" s="1"/>
      <c r="V11" s="1"/>
      <c r="W11" s="1"/>
      <c r="X11" s="1"/>
      <c r="Y11" s="1"/>
      <c r="Z11" s="1"/>
      <c r="AA11" s="1"/>
      <c r="AB11" s="1"/>
      <c r="AC11" s="1"/>
    </row>
    <row r="12" spans="1:29" x14ac:dyDescent="0.2">
      <c r="A12" s="61" t="s">
        <v>54</v>
      </c>
      <c r="B12" s="62" t="s">
        <v>63</v>
      </c>
      <c r="C12" s="63">
        <v>131.16666666666666</v>
      </c>
      <c r="D12" s="64">
        <v>123.58333333333333</v>
      </c>
      <c r="E12" s="64">
        <v>124.91666666666667</v>
      </c>
      <c r="F12" s="64">
        <v>114.25</v>
      </c>
      <c r="G12" s="64">
        <v>121.83333333333333</v>
      </c>
      <c r="H12" s="64">
        <v>109.08333333333333</v>
      </c>
      <c r="I12" s="64">
        <v>106.33333333333333</v>
      </c>
      <c r="J12" s="64">
        <v>93.583333333333329</v>
      </c>
      <c r="K12" s="64">
        <v>71.666666666666671</v>
      </c>
      <c r="L12" s="64">
        <v>57.333333333333336</v>
      </c>
      <c r="M12" s="64">
        <v>59.083333333333336</v>
      </c>
      <c r="N12" s="132">
        <f t="shared" si="0"/>
        <v>-0.54955527318932651</v>
      </c>
      <c r="O12" s="132">
        <f t="shared" si="1"/>
        <v>-0.45836516424751717</v>
      </c>
      <c r="P12" s="132">
        <f t="shared" si="2"/>
        <v>3.0523255813953432E-2</v>
      </c>
      <c r="S12" s="1"/>
      <c r="T12" s="1"/>
      <c r="U12" s="1"/>
      <c r="V12" s="1"/>
      <c r="W12" s="1"/>
      <c r="X12" s="1"/>
      <c r="Y12" s="1"/>
      <c r="Z12" s="1"/>
      <c r="AA12" s="1"/>
      <c r="AB12" s="1"/>
      <c r="AC12" s="1"/>
    </row>
    <row r="13" spans="1:29" x14ac:dyDescent="0.2">
      <c r="A13" s="61" t="s">
        <v>54</v>
      </c>
      <c r="B13" s="62" t="s">
        <v>64</v>
      </c>
      <c r="C13" s="63">
        <v>146.41666666666666</v>
      </c>
      <c r="D13" s="64">
        <v>108.5</v>
      </c>
      <c r="E13" s="64">
        <v>84.166666666666671</v>
      </c>
      <c r="F13" s="64">
        <v>82.833333333333329</v>
      </c>
      <c r="G13" s="64">
        <v>85.75</v>
      </c>
      <c r="H13" s="64">
        <v>87.583333333333329</v>
      </c>
      <c r="I13" s="64">
        <v>79.25</v>
      </c>
      <c r="J13" s="64">
        <v>50.416666666666664</v>
      </c>
      <c r="K13" s="64">
        <v>42.75</v>
      </c>
      <c r="L13" s="64">
        <v>41.083333333333336</v>
      </c>
      <c r="M13" s="64">
        <v>44.916666666666664</v>
      </c>
      <c r="N13" s="132">
        <f t="shared" si="0"/>
        <v>-0.69322709163346619</v>
      </c>
      <c r="O13" s="132">
        <f t="shared" si="1"/>
        <v>-0.48715509039010463</v>
      </c>
      <c r="P13" s="132">
        <f t="shared" si="2"/>
        <v>9.3306288032454221E-2</v>
      </c>
      <c r="S13" s="1"/>
      <c r="T13" s="1"/>
      <c r="U13" s="1"/>
      <c r="V13" s="1"/>
      <c r="W13" s="1"/>
      <c r="X13" s="1"/>
      <c r="Y13" s="1"/>
      <c r="Z13" s="1"/>
      <c r="AA13" s="1"/>
      <c r="AB13" s="1"/>
      <c r="AC13" s="1"/>
    </row>
    <row r="14" spans="1:29" x14ac:dyDescent="0.2">
      <c r="A14" s="61" t="s">
        <v>54</v>
      </c>
      <c r="B14" s="62" t="s">
        <v>65</v>
      </c>
      <c r="C14" s="65">
        <v>1215.75</v>
      </c>
      <c r="D14" s="66">
        <v>1037.3333333333335</v>
      </c>
      <c r="E14" s="66">
        <v>960.24999999999989</v>
      </c>
      <c r="F14" s="66">
        <v>867.91666666666663</v>
      </c>
      <c r="G14" s="66">
        <v>893.91666666666674</v>
      </c>
      <c r="H14" s="66">
        <v>858.91666666666674</v>
      </c>
      <c r="I14" s="66">
        <v>781.08333333333337</v>
      </c>
      <c r="J14" s="66">
        <v>560.41666666666663</v>
      </c>
      <c r="K14" s="66">
        <v>454.25</v>
      </c>
      <c r="L14" s="66">
        <v>441.33333333333331</v>
      </c>
      <c r="M14" s="66">
        <v>429.91666666666669</v>
      </c>
      <c r="N14" s="132">
        <f t="shared" si="0"/>
        <v>-0.64637740763589002</v>
      </c>
      <c r="O14" s="132">
        <f t="shared" si="1"/>
        <v>-0.49946638207043759</v>
      </c>
      <c r="P14" s="132">
        <f t="shared" si="2"/>
        <v>-2.5868580060422919E-2</v>
      </c>
      <c r="S14" s="1"/>
      <c r="T14" s="1"/>
      <c r="U14" s="1"/>
      <c r="V14" s="1"/>
      <c r="W14" s="1"/>
      <c r="X14" s="1"/>
      <c r="Y14" s="1"/>
      <c r="Z14" s="1"/>
      <c r="AA14" s="1"/>
      <c r="AB14" s="1"/>
      <c r="AC14" s="1"/>
    </row>
    <row r="15" spans="1:29" x14ac:dyDescent="0.2">
      <c r="A15" s="67" t="s">
        <v>66</v>
      </c>
      <c r="B15" s="68" t="s">
        <v>55</v>
      </c>
      <c r="C15" s="69">
        <f>C4/C$14</f>
        <v>6.7996435670710814E-2</v>
      </c>
      <c r="D15" s="69">
        <f t="shared" ref="D15:M25" si="3">D4/D$14</f>
        <v>6.5552699228791769E-2</v>
      </c>
      <c r="E15" s="69">
        <f t="shared" si="3"/>
        <v>5.7884231536926158E-2</v>
      </c>
      <c r="F15" s="69">
        <f t="shared" si="3"/>
        <v>7.0091214594335094E-2</v>
      </c>
      <c r="G15" s="69">
        <f t="shared" si="3"/>
        <v>7.513750349585159E-2</v>
      </c>
      <c r="H15" s="69">
        <f t="shared" si="3"/>
        <v>8.4117589987387206E-2</v>
      </c>
      <c r="I15" s="69">
        <f t="shared" si="3"/>
        <v>7.1375226715032533E-2</v>
      </c>
      <c r="J15" s="69">
        <f t="shared" si="3"/>
        <v>6.6617100371747215E-2</v>
      </c>
      <c r="K15" s="69">
        <f t="shared" si="3"/>
        <v>7.8701155751238303E-2</v>
      </c>
      <c r="L15" s="69">
        <f t="shared" si="3"/>
        <v>8.327039274924472E-2</v>
      </c>
      <c r="M15" s="69">
        <f t="shared" si="3"/>
        <v>6.16398526846288E-2</v>
      </c>
      <c r="N15" s="56">
        <f>(M15-C15)*100</f>
        <v>-0.63565829860820144</v>
      </c>
      <c r="O15" s="56">
        <f>(M15-H15)*100</f>
        <v>-2.2477737302758407</v>
      </c>
      <c r="P15" s="56">
        <f>(M15-L15)*100</f>
        <v>-2.163054006461592</v>
      </c>
    </row>
    <row r="16" spans="1:29" x14ac:dyDescent="0.2">
      <c r="A16" s="61" t="s">
        <v>66</v>
      </c>
      <c r="B16" s="62" t="s">
        <v>56</v>
      </c>
      <c r="C16" s="69">
        <f t="shared" ref="C16:E25" si="4">C5/C$14</f>
        <v>5.353348413188018E-2</v>
      </c>
      <c r="D16" s="70">
        <f t="shared" si="4"/>
        <v>6.5954370179948582E-2</v>
      </c>
      <c r="E16" s="70">
        <f t="shared" si="4"/>
        <v>7.0207411264427685E-2</v>
      </c>
      <c r="F16" s="70">
        <f t="shared" si="3"/>
        <v>7.0571291406625061E-2</v>
      </c>
      <c r="G16" s="70">
        <f t="shared" si="3"/>
        <v>7.8213852894565117E-2</v>
      </c>
      <c r="H16" s="70">
        <f t="shared" si="3"/>
        <v>9.4110798486465488E-2</v>
      </c>
      <c r="I16" s="70">
        <f t="shared" si="3"/>
        <v>8.1083964579110213E-2</v>
      </c>
      <c r="J16" s="70">
        <f t="shared" si="3"/>
        <v>7.9107806691449817E-2</v>
      </c>
      <c r="K16" s="70">
        <f t="shared" si="3"/>
        <v>7.8701155751238303E-2</v>
      </c>
      <c r="L16" s="70">
        <f t="shared" si="3"/>
        <v>7.8172205438066467E-2</v>
      </c>
      <c r="M16" s="70">
        <f t="shared" si="3"/>
        <v>6.9780965303353357E-2</v>
      </c>
      <c r="N16" s="45">
        <f t="shared" ref="N16:N25" si="5">(M16-C16)*100</f>
        <v>1.6247481171473177</v>
      </c>
      <c r="O16" s="45">
        <f t="shared" ref="O16:O25" si="6">(M16-H16)*100</f>
        <v>-2.4329833183112131</v>
      </c>
      <c r="P16" s="45">
        <f t="shared" ref="P16:P25" si="7">(M16-L16)*100</f>
        <v>-0.83912401347131094</v>
      </c>
    </row>
    <row r="17" spans="1:16" x14ac:dyDescent="0.2">
      <c r="A17" s="61" t="s">
        <v>66</v>
      </c>
      <c r="B17" s="62" t="s">
        <v>57</v>
      </c>
      <c r="C17" s="69">
        <f t="shared" si="4"/>
        <v>0.30893138666118308</v>
      </c>
      <c r="D17" s="70">
        <f t="shared" si="4"/>
        <v>0.28751606683804626</v>
      </c>
      <c r="E17" s="70">
        <f t="shared" si="4"/>
        <v>0.27518875292892481</v>
      </c>
      <c r="F17" s="70">
        <f t="shared" si="3"/>
        <v>0.2967834853576572</v>
      </c>
      <c r="G17" s="70">
        <f t="shared" si="3"/>
        <v>0.29169385662347347</v>
      </c>
      <c r="H17" s="70">
        <f t="shared" si="3"/>
        <v>0.28786261763849808</v>
      </c>
      <c r="I17" s="70">
        <f t="shared" si="3"/>
        <v>0.30374479889042993</v>
      </c>
      <c r="J17" s="70">
        <f t="shared" si="3"/>
        <v>0.28312267657992563</v>
      </c>
      <c r="K17" s="70">
        <f t="shared" si="3"/>
        <v>0.27224362502293159</v>
      </c>
      <c r="L17" s="70">
        <f t="shared" si="3"/>
        <v>0.23092900302114805</v>
      </c>
      <c r="M17" s="70">
        <f t="shared" si="3"/>
        <v>0.23124636557472378</v>
      </c>
      <c r="N17" s="45">
        <f t="shared" si="5"/>
        <v>-7.7685021086459303</v>
      </c>
      <c r="O17" s="45">
        <f t="shared" si="6"/>
        <v>-5.6616252063774297</v>
      </c>
      <c r="P17" s="45">
        <f t="shared" si="7"/>
        <v>3.1736255357572851E-2</v>
      </c>
    </row>
    <row r="18" spans="1:16" x14ac:dyDescent="0.2">
      <c r="A18" s="61" t="s">
        <v>66</v>
      </c>
      <c r="B18" s="62" t="s">
        <v>58</v>
      </c>
      <c r="C18" s="69">
        <f t="shared" si="4"/>
        <v>4.236068270614847E-2</v>
      </c>
      <c r="D18" s="70">
        <f t="shared" si="4"/>
        <v>4.6834832904884313E-2</v>
      </c>
      <c r="E18" s="70">
        <f t="shared" si="4"/>
        <v>4.8164540484248897E-2</v>
      </c>
      <c r="F18" s="70">
        <f t="shared" si="3"/>
        <v>4.8295727316370621E-2</v>
      </c>
      <c r="G18" s="70">
        <f t="shared" si="3"/>
        <v>4.6611354525962517E-2</v>
      </c>
      <c r="H18" s="70">
        <f t="shared" si="3"/>
        <v>2.7554089453769283E-2</v>
      </c>
      <c r="I18" s="70">
        <f t="shared" si="3"/>
        <v>1.7923823749066467E-2</v>
      </c>
      <c r="J18" s="70">
        <f t="shared" si="3"/>
        <v>2.4832713754646841E-2</v>
      </c>
      <c r="K18" s="70">
        <f t="shared" si="3"/>
        <v>1.8528710328380112E-2</v>
      </c>
      <c r="L18" s="70">
        <f t="shared" si="3"/>
        <v>4.4561933534743206E-2</v>
      </c>
      <c r="M18" s="70">
        <f t="shared" si="3"/>
        <v>6.5322736964528005E-2</v>
      </c>
      <c r="N18" s="45">
        <f t="shared" si="5"/>
        <v>2.2962054258379534</v>
      </c>
      <c r="O18" s="45">
        <f t="shared" si="6"/>
        <v>3.7768647510758724</v>
      </c>
      <c r="P18" s="45">
        <f t="shared" si="7"/>
        <v>2.07608034297848</v>
      </c>
    </row>
    <row r="19" spans="1:16" x14ac:dyDescent="0.2">
      <c r="A19" s="61" t="s">
        <v>66</v>
      </c>
      <c r="B19" s="62" t="s">
        <v>59</v>
      </c>
      <c r="C19" s="69">
        <f t="shared" si="4"/>
        <v>0.14216190280348209</v>
      </c>
      <c r="D19" s="70">
        <f t="shared" si="4"/>
        <v>0.15383997429305912</v>
      </c>
      <c r="E19" s="70">
        <f t="shared" si="4"/>
        <v>0.16523474789551332</v>
      </c>
      <c r="F19" s="70">
        <f t="shared" si="3"/>
        <v>0.14546327412385981</v>
      </c>
      <c r="G19" s="70">
        <f t="shared" si="3"/>
        <v>0.12454553929337185</v>
      </c>
      <c r="H19" s="70">
        <f t="shared" si="3"/>
        <v>0.13971087610361888</v>
      </c>
      <c r="I19" s="70">
        <f t="shared" si="3"/>
        <v>0.14093673316974287</v>
      </c>
      <c r="J19" s="70">
        <f t="shared" si="3"/>
        <v>0.13784386617100372</v>
      </c>
      <c r="K19" s="70">
        <f t="shared" si="3"/>
        <v>0.14822968262704089</v>
      </c>
      <c r="L19" s="70">
        <f t="shared" si="3"/>
        <v>0.17673716012084592</v>
      </c>
      <c r="M19" s="70">
        <f t="shared" si="3"/>
        <v>0.14440783097499515</v>
      </c>
      <c r="N19" s="45">
        <f t="shared" si="5"/>
        <v>0.22459281715130619</v>
      </c>
      <c r="O19" s="45">
        <f t="shared" si="6"/>
        <v>0.46969548713762799</v>
      </c>
      <c r="P19" s="45">
        <f t="shared" si="7"/>
        <v>-3.2329329145850765</v>
      </c>
    </row>
    <row r="20" spans="1:16" x14ac:dyDescent="0.2">
      <c r="A20" s="61" t="s">
        <v>66</v>
      </c>
      <c r="B20" s="62" t="s">
        <v>60</v>
      </c>
      <c r="C20" s="69">
        <f t="shared" si="4"/>
        <v>7.4371101514839957E-2</v>
      </c>
      <c r="D20" s="70">
        <f t="shared" si="4"/>
        <v>8.0896529562982003E-2</v>
      </c>
      <c r="E20" s="70">
        <f t="shared" si="4"/>
        <v>8.3051288726894046E-2</v>
      </c>
      <c r="F20" s="70">
        <f t="shared" si="3"/>
        <v>6.7306769083053289E-2</v>
      </c>
      <c r="G20" s="70">
        <f t="shared" si="3"/>
        <v>7.6349398713526612E-2</v>
      </c>
      <c r="H20" s="70">
        <f t="shared" si="3"/>
        <v>7.412438148830891E-2</v>
      </c>
      <c r="I20" s="70">
        <f t="shared" si="3"/>
        <v>7.2228742131654741E-2</v>
      </c>
      <c r="J20" s="70">
        <f t="shared" si="3"/>
        <v>7.7918215613382899E-2</v>
      </c>
      <c r="K20" s="70">
        <f t="shared" si="3"/>
        <v>8.8791047514217583E-2</v>
      </c>
      <c r="L20" s="70">
        <f t="shared" si="3"/>
        <v>9.5166163141993956E-2</v>
      </c>
      <c r="M20" s="70">
        <f t="shared" si="3"/>
        <v>9.633649932157394E-2</v>
      </c>
      <c r="N20" s="45">
        <f t="shared" si="5"/>
        <v>2.1965397806733984</v>
      </c>
      <c r="O20" s="45">
        <f t="shared" si="6"/>
        <v>2.221211783326503</v>
      </c>
      <c r="P20" s="45">
        <f t="shared" si="7"/>
        <v>0.11703361795799838</v>
      </c>
    </row>
    <row r="21" spans="1:16" x14ac:dyDescent="0.2">
      <c r="A21" s="61" t="s">
        <v>66</v>
      </c>
      <c r="B21" s="62" t="s">
        <v>61</v>
      </c>
      <c r="C21" s="69">
        <f t="shared" si="4"/>
        <v>4.1401055589827956E-2</v>
      </c>
      <c r="D21" s="70">
        <f t="shared" si="4"/>
        <v>3.108933161953727E-2</v>
      </c>
      <c r="E21" s="70">
        <f t="shared" si="4"/>
        <v>3.8618415343226596E-2</v>
      </c>
      <c r="F21" s="70">
        <f t="shared" si="3"/>
        <v>3.1108977436389823E-2</v>
      </c>
      <c r="G21" s="70">
        <f t="shared" si="3"/>
        <v>3.9060315092756592E-2</v>
      </c>
      <c r="H21" s="70">
        <f t="shared" si="3"/>
        <v>3.3860483166779851E-2</v>
      </c>
      <c r="I21" s="70">
        <f t="shared" si="3"/>
        <v>4.5983143070521704E-2</v>
      </c>
      <c r="J21" s="70">
        <f t="shared" si="3"/>
        <v>4.3866171003717473E-2</v>
      </c>
      <c r="K21" s="70">
        <f t="shared" si="3"/>
        <v>4.0176114474408366E-2</v>
      </c>
      <c r="L21" s="70">
        <f t="shared" si="3"/>
        <v>4.4939577039274925E-2</v>
      </c>
      <c r="M21" s="70">
        <f t="shared" si="3"/>
        <v>6.0670672610971116E-2</v>
      </c>
      <c r="N21" s="45">
        <f t="shared" si="5"/>
        <v>1.9269617021143159</v>
      </c>
      <c r="O21" s="45">
        <f t="shared" si="6"/>
        <v>2.6810189444191264</v>
      </c>
      <c r="P21" s="45">
        <f t="shared" si="7"/>
        <v>1.573109557169619</v>
      </c>
    </row>
    <row r="22" spans="1:16" x14ac:dyDescent="0.2">
      <c r="A22" s="61" t="s">
        <v>66</v>
      </c>
      <c r="B22" s="62" t="s">
        <v>62</v>
      </c>
      <c r="C22" s="69">
        <f t="shared" si="4"/>
        <v>4.0921242031667693E-2</v>
      </c>
      <c r="D22" s="70">
        <f t="shared" si="4"/>
        <v>4.4585475578406163E-2</v>
      </c>
      <c r="E22" s="70">
        <f t="shared" si="4"/>
        <v>4.3912175648702596E-2</v>
      </c>
      <c r="F22" s="70">
        <f t="shared" si="3"/>
        <v>4.330292846855497E-2</v>
      </c>
      <c r="G22" s="70">
        <f t="shared" si="3"/>
        <v>3.6170411112146916E-2</v>
      </c>
      <c r="H22" s="70">
        <f t="shared" si="3"/>
        <v>2.9688561172019012E-2</v>
      </c>
      <c r="I22" s="70">
        <f t="shared" si="3"/>
        <v>2.9126213592233007E-2</v>
      </c>
      <c r="J22" s="70">
        <f t="shared" si="3"/>
        <v>2.9739776951672868E-2</v>
      </c>
      <c r="K22" s="70">
        <f t="shared" si="3"/>
        <v>2.2748119611080538E-2</v>
      </c>
      <c r="L22" s="70">
        <f t="shared" si="3"/>
        <v>2.3225075528700907E-2</v>
      </c>
      <c r="M22" s="70">
        <f t="shared" si="3"/>
        <v>2.8687730180267493E-2</v>
      </c>
      <c r="N22" s="45">
        <f t="shared" si="5"/>
        <v>-1.2233511851400198</v>
      </c>
      <c r="O22" s="45">
        <f t="shared" si="6"/>
        <v>-0.10008309917515189</v>
      </c>
      <c r="P22" s="45">
        <f t="shared" si="7"/>
        <v>0.54626546515665864</v>
      </c>
    </row>
    <row r="23" spans="1:16" x14ac:dyDescent="0.2">
      <c r="A23" s="61" t="s">
        <v>66</v>
      </c>
      <c r="B23" s="62" t="s">
        <v>63</v>
      </c>
      <c r="C23" s="69">
        <f t="shared" si="4"/>
        <v>0.10788950579203509</v>
      </c>
      <c r="D23" s="70">
        <f t="shared" si="4"/>
        <v>0.11913560411311051</v>
      </c>
      <c r="E23" s="70">
        <f t="shared" si="4"/>
        <v>0.13008765078538578</v>
      </c>
      <c r="F23" s="70">
        <f t="shared" si="3"/>
        <v>0.13163706192990879</v>
      </c>
      <c r="G23" s="70">
        <f t="shared" si="3"/>
        <v>0.13629160063391441</v>
      </c>
      <c r="H23" s="70">
        <f t="shared" si="3"/>
        <v>0.12700106723585911</v>
      </c>
      <c r="I23" s="70">
        <f t="shared" si="3"/>
        <v>0.13613570895124291</v>
      </c>
      <c r="J23" s="70">
        <f t="shared" si="3"/>
        <v>0.16698884758364313</v>
      </c>
      <c r="K23" s="70">
        <f t="shared" si="3"/>
        <v>0.15776921665749405</v>
      </c>
      <c r="L23" s="70">
        <f t="shared" si="3"/>
        <v>0.12990936555891239</v>
      </c>
      <c r="M23" s="70">
        <f t="shared" si="3"/>
        <v>0.13742973444465981</v>
      </c>
      <c r="N23" s="45">
        <f t="shared" si="5"/>
        <v>2.954022865262472</v>
      </c>
      <c r="O23" s="45">
        <f t="shared" si="6"/>
        <v>1.0428667208800702</v>
      </c>
      <c r="P23" s="45">
        <f t="shared" si="7"/>
        <v>0.75203688857474194</v>
      </c>
    </row>
    <row r="24" spans="1:16" x14ac:dyDescent="0.2">
      <c r="A24" s="61" t="s">
        <v>66</v>
      </c>
      <c r="B24" s="62" t="s">
        <v>64</v>
      </c>
      <c r="C24" s="69">
        <f t="shared" si="4"/>
        <v>0.12043320309822468</v>
      </c>
      <c r="D24" s="70">
        <f t="shared" si="4"/>
        <v>0.10459511568123392</v>
      </c>
      <c r="E24" s="70">
        <f t="shared" si="4"/>
        <v>8.765078538575026E-2</v>
      </c>
      <c r="F24" s="70">
        <f t="shared" si="3"/>
        <v>9.5439270283245323E-2</v>
      </c>
      <c r="G24" s="70">
        <f t="shared" si="3"/>
        <v>9.5926167614430874E-2</v>
      </c>
      <c r="H24" s="70">
        <f t="shared" si="3"/>
        <v>0.10196953526729406</v>
      </c>
      <c r="I24" s="70">
        <f t="shared" si="3"/>
        <v>0.10146164515096553</v>
      </c>
      <c r="J24" s="70">
        <f t="shared" si="3"/>
        <v>8.9962825278810415E-2</v>
      </c>
      <c r="K24" s="70">
        <f t="shared" si="3"/>
        <v>9.4111172261970286E-2</v>
      </c>
      <c r="L24" s="70">
        <f t="shared" si="3"/>
        <v>9.3089123867069495E-2</v>
      </c>
      <c r="M24" s="70">
        <f t="shared" si="3"/>
        <v>0.1044776119402985</v>
      </c>
      <c r="N24" s="45">
        <f t="shared" si="5"/>
        <v>-1.5955591157926177</v>
      </c>
      <c r="O24" s="45">
        <f t="shared" si="6"/>
        <v>0.25080766730044418</v>
      </c>
      <c r="P24" s="45">
        <f t="shared" si="7"/>
        <v>1.1388488073229008</v>
      </c>
    </row>
    <row r="25" spans="1:16" x14ac:dyDescent="0.2">
      <c r="A25" s="71" t="s">
        <v>66</v>
      </c>
      <c r="B25" s="72" t="s">
        <v>65</v>
      </c>
      <c r="C25" s="73">
        <f t="shared" si="4"/>
        <v>1</v>
      </c>
      <c r="D25" s="74">
        <f t="shared" si="4"/>
        <v>1</v>
      </c>
      <c r="E25" s="74">
        <f t="shared" si="4"/>
        <v>1</v>
      </c>
      <c r="F25" s="74">
        <f t="shared" si="3"/>
        <v>1</v>
      </c>
      <c r="G25" s="74">
        <f t="shared" si="3"/>
        <v>1</v>
      </c>
      <c r="H25" s="74">
        <f t="shared" si="3"/>
        <v>1</v>
      </c>
      <c r="I25" s="74">
        <f t="shared" si="3"/>
        <v>1</v>
      </c>
      <c r="J25" s="74">
        <f t="shared" si="3"/>
        <v>1</v>
      </c>
      <c r="K25" s="74">
        <f t="shared" si="3"/>
        <v>1</v>
      </c>
      <c r="L25" s="74">
        <f t="shared" si="3"/>
        <v>1</v>
      </c>
      <c r="M25" s="74">
        <f t="shared" si="3"/>
        <v>1</v>
      </c>
      <c r="N25" s="58">
        <f t="shared" si="5"/>
        <v>0</v>
      </c>
      <c r="O25" s="58">
        <f t="shared" si="6"/>
        <v>0</v>
      </c>
      <c r="P25" s="58">
        <f t="shared" si="7"/>
        <v>0</v>
      </c>
    </row>
    <row r="26" spans="1:16" x14ac:dyDescent="0.2">
      <c r="A26" s="67" t="s">
        <v>67</v>
      </c>
      <c r="B26" s="68" t="s">
        <v>55</v>
      </c>
      <c r="C26" s="75">
        <v>2.6563348449492952</v>
      </c>
      <c r="D26" s="76">
        <v>1.8198095070370861</v>
      </c>
      <c r="E26" s="76">
        <v>1.4969400783692159</v>
      </c>
      <c r="F26" s="76">
        <v>1.2236017552356215</v>
      </c>
      <c r="G26" s="76">
        <v>1.3391743348155976</v>
      </c>
      <c r="H26" s="76">
        <v>1.4785952244676326</v>
      </c>
      <c r="I26" s="76">
        <v>1.5904988332672918</v>
      </c>
      <c r="J26" s="76">
        <v>1.2272707260159381</v>
      </c>
      <c r="K26" s="76">
        <v>0.82184945479094207</v>
      </c>
      <c r="L26" s="76">
        <v>0.78699423237793331</v>
      </c>
      <c r="M26" s="76">
        <v>0.8090080570598337</v>
      </c>
      <c r="N26" s="46">
        <f t="shared" ref="N26:N36" si="8">M26/C26-1</f>
        <v>-0.69544198895027631</v>
      </c>
      <c r="O26" s="46">
        <f t="shared" ref="O26:O36" si="9">M26/H26-1</f>
        <v>-0.45285359801488834</v>
      </c>
      <c r="P26" s="46">
        <f t="shared" ref="P26:P36" si="10">M26/L26-1</f>
        <v>2.7972027972028135E-2</v>
      </c>
    </row>
    <row r="27" spans="1:16" x14ac:dyDescent="0.2">
      <c r="A27" s="61" t="s">
        <v>67</v>
      </c>
      <c r="B27" s="62" t="s">
        <v>56</v>
      </c>
      <c r="C27" s="77">
        <v>1.6023399990677294</v>
      </c>
      <c r="D27" s="78">
        <v>1.0834870469886551</v>
      </c>
      <c r="E27" s="78">
        <v>1.1389793413286631</v>
      </c>
      <c r="F27" s="78">
        <v>1.1223316530266607</v>
      </c>
      <c r="G27" s="78">
        <v>1.0196709084976459</v>
      </c>
      <c r="H27" s="78">
        <v>1.1639508737816666</v>
      </c>
      <c r="I27" s="78">
        <v>1.3456881377451926</v>
      </c>
      <c r="J27" s="78">
        <v>1.054353592460151</v>
      </c>
      <c r="K27" s="78">
        <v>0.73804751472210572</v>
      </c>
      <c r="L27" s="78">
        <v>0.5951548567965852</v>
      </c>
      <c r="M27" s="78">
        <v>0.57434524641908224</v>
      </c>
      <c r="N27" s="47">
        <f t="shared" si="8"/>
        <v>-0.64155844155844155</v>
      </c>
      <c r="O27" s="47">
        <f t="shared" si="9"/>
        <v>-0.50655542312276514</v>
      </c>
      <c r="P27" s="47">
        <f t="shared" si="10"/>
        <v>-3.4965034965034891E-2</v>
      </c>
    </row>
    <row r="28" spans="1:16" x14ac:dyDescent="0.2">
      <c r="A28" s="61" t="s">
        <v>67</v>
      </c>
      <c r="B28" s="62" t="s">
        <v>57</v>
      </c>
      <c r="C28" s="77">
        <v>5.5264855451810835</v>
      </c>
      <c r="D28" s="78">
        <v>4.4838650498885952</v>
      </c>
      <c r="E28" s="78">
        <v>3.560628580774635</v>
      </c>
      <c r="F28" s="78">
        <v>3.1547228917676353</v>
      </c>
      <c r="G28" s="78">
        <v>3.0751335409819491</v>
      </c>
      <c r="H28" s="78">
        <v>3.1129384826051503</v>
      </c>
      <c r="I28" s="78">
        <v>2.9517700472641359</v>
      </c>
      <c r="J28" s="78">
        <v>2.8323860210856067</v>
      </c>
      <c r="K28" s="78">
        <v>1.8942265486993308</v>
      </c>
      <c r="L28" s="78">
        <v>1.4763824570744786</v>
      </c>
      <c r="M28" s="78">
        <v>1.2167222001361775</v>
      </c>
      <c r="N28" s="47">
        <f t="shared" si="8"/>
        <v>-0.77983798379837976</v>
      </c>
      <c r="O28" s="47">
        <f t="shared" si="9"/>
        <v>-0.60914030041546807</v>
      </c>
      <c r="P28" s="47">
        <f t="shared" si="10"/>
        <v>-0.17587601078167114</v>
      </c>
    </row>
    <row r="29" spans="1:16" x14ac:dyDescent="0.2">
      <c r="A29" s="61" t="s">
        <v>67</v>
      </c>
      <c r="B29" s="62" t="s">
        <v>58</v>
      </c>
      <c r="C29" s="77">
        <v>2.1933654333923776</v>
      </c>
      <c r="D29" s="78">
        <v>2.1413899491887669</v>
      </c>
      <c r="E29" s="78">
        <v>2.0201138193803412</v>
      </c>
      <c r="F29" s="78">
        <v>1.9230929155336012</v>
      </c>
      <c r="G29" s="78">
        <v>1.7429112369610835</v>
      </c>
      <c r="H29" s="78">
        <v>1.7325161401203613</v>
      </c>
      <c r="I29" s="78">
        <v>0.98406916758836538</v>
      </c>
      <c r="J29" s="78">
        <v>0.58212542308044146</v>
      </c>
      <c r="K29" s="78">
        <v>0.57866039080020071</v>
      </c>
      <c r="L29" s="78">
        <v>0.34996826030431299</v>
      </c>
      <c r="M29" s="78">
        <v>0.81774761813681063</v>
      </c>
      <c r="N29" s="47">
        <f t="shared" si="8"/>
        <v>-0.627172195892575</v>
      </c>
      <c r="O29" s="47">
        <f t="shared" si="9"/>
        <v>-0.52799999999999991</v>
      </c>
      <c r="P29" s="47">
        <f t="shared" si="10"/>
        <v>1.3366336633663369</v>
      </c>
    </row>
    <row r="30" spans="1:16" x14ac:dyDescent="0.2">
      <c r="A30" s="61" t="s">
        <v>67</v>
      </c>
      <c r="B30" s="62" t="s">
        <v>59</v>
      </c>
      <c r="C30" s="77">
        <v>2.9170461055147303</v>
      </c>
      <c r="D30" s="78">
        <v>2.4326311310163051</v>
      </c>
      <c r="E30" s="78">
        <v>2.2461372304224803</v>
      </c>
      <c r="F30" s="78">
        <v>2.2332351366707064</v>
      </c>
      <c r="G30" s="78">
        <v>1.7769701849034243</v>
      </c>
      <c r="H30" s="78">
        <v>1.5670179320336468</v>
      </c>
      <c r="I30" s="78">
        <v>1.6890013638686012</v>
      </c>
      <c r="J30" s="78">
        <v>1.549424167826682</v>
      </c>
      <c r="K30" s="78">
        <v>1.0872946279904121</v>
      </c>
      <c r="L30" s="78">
        <v>0.94771743194849289</v>
      </c>
      <c r="M30" s="78">
        <v>1.0978508865145908</v>
      </c>
      <c r="N30" s="47">
        <f t="shared" si="8"/>
        <v>-0.62364294330518699</v>
      </c>
      <c r="O30" s="47">
        <f t="shared" si="9"/>
        <v>-0.29940119760479045</v>
      </c>
      <c r="P30" s="47">
        <f t="shared" si="10"/>
        <v>0.15841584158415856</v>
      </c>
    </row>
    <row r="31" spans="1:16" x14ac:dyDescent="0.2">
      <c r="A31" s="61" t="s">
        <v>67</v>
      </c>
      <c r="B31" s="62" t="s">
        <v>60</v>
      </c>
      <c r="C31" s="77">
        <v>1.3101092144472855</v>
      </c>
      <c r="D31" s="78">
        <v>1.0153346411966464</v>
      </c>
      <c r="E31" s="78">
        <v>0.94234284210601182</v>
      </c>
      <c r="F31" s="78">
        <v>0.89555322730432296</v>
      </c>
      <c r="G31" s="78">
        <v>0.65599039951967641</v>
      </c>
      <c r="H31" s="78">
        <v>0.76641389045166197</v>
      </c>
      <c r="I31" s="78">
        <v>0.71494531416980434</v>
      </c>
      <c r="J31" s="78">
        <v>0.63353138441486589</v>
      </c>
      <c r="K31" s="78">
        <v>0.49035516312169825</v>
      </c>
      <c r="L31" s="78">
        <v>0.45292347128034732</v>
      </c>
      <c r="M31" s="78">
        <v>0.47163931720102276</v>
      </c>
      <c r="N31" s="47">
        <f t="shared" si="8"/>
        <v>-0.64</v>
      </c>
      <c r="O31" s="47">
        <f t="shared" si="9"/>
        <v>-0.38461538461538458</v>
      </c>
      <c r="P31" s="47">
        <f t="shared" si="10"/>
        <v>4.1322314049586639E-2</v>
      </c>
    </row>
    <row r="32" spans="1:16" x14ac:dyDescent="0.2">
      <c r="A32" s="61" t="s">
        <v>67</v>
      </c>
      <c r="B32" s="62" t="s">
        <v>61</v>
      </c>
      <c r="C32" s="77">
        <v>1.259390673938279</v>
      </c>
      <c r="D32" s="78">
        <v>1.0022028551498294</v>
      </c>
      <c r="E32" s="78">
        <v>0.64213990884599992</v>
      </c>
      <c r="F32" s="78">
        <v>0.73837793136038754</v>
      </c>
      <c r="G32" s="78">
        <v>0.53760550508037197</v>
      </c>
      <c r="H32" s="78">
        <v>0.69523674885393794</v>
      </c>
      <c r="I32" s="78">
        <v>0.5790874113365736</v>
      </c>
      <c r="J32" s="78">
        <v>0.71514806385691465</v>
      </c>
      <c r="K32" s="78">
        <v>0.48948649382317821</v>
      </c>
      <c r="L32" s="78">
        <v>0.36338149880432552</v>
      </c>
      <c r="M32" s="78">
        <v>0.39490774755903874</v>
      </c>
      <c r="N32" s="47">
        <f t="shared" si="8"/>
        <v>-0.686429512516469</v>
      </c>
      <c r="O32" s="47">
        <f t="shared" si="9"/>
        <v>-0.43198090692124103</v>
      </c>
      <c r="P32" s="47">
        <f t="shared" si="10"/>
        <v>8.6757990867579959E-2</v>
      </c>
    </row>
    <row r="33" spans="1:16" x14ac:dyDescent="0.2">
      <c r="A33" s="61" t="s">
        <v>67</v>
      </c>
      <c r="B33" s="62" t="s">
        <v>62</v>
      </c>
      <c r="C33" s="77">
        <v>2.3465659882270429</v>
      </c>
      <c r="D33" s="78">
        <v>1.7359354336698198</v>
      </c>
      <c r="E33" s="78">
        <v>1.6138093227583754</v>
      </c>
      <c r="F33" s="78">
        <v>1.4713288600283565</v>
      </c>
      <c r="G33" s="78">
        <v>1.3114018100252745</v>
      </c>
      <c r="H33" s="78">
        <v>1.1282126436581075</v>
      </c>
      <c r="I33" s="78">
        <v>0.88977595092623929</v>
      </c>
      <c r="J33" s="78">
        <v>0.7938197209243899</v>
      </c>
      <c r="K33" s="78">
        <v>0.58155290910211732</v>
      </c>
      <c r="L33" s="78">
        <v>0.36056280364331267</v>
      </c>
      <c r="M33" s="78">
        <v>0.35765503909780211</v>
      </c>
      <c r="N33" s="47">
        <f t="shared" si="8"/>
        <v>-0.84758364312267653</v>
      </c>
      <c r="O33" s="47">
        <f t="shared" si="9"/>
        <v>-0.6829896907216495</v>
      </c>
      <c r="P33" s="47">
        <f t="shared" si="10"/>
        <v>-8.0645161290321399E-3</v>
      </c>
    </row>
    <row r="34" spans="1:16" x14ac:dyDescent="0.2">
      <c r="A34" s="61" t="s">
        <v>67</v>
      </c>
      <c r="B34" s="62" t="s">
        <v>63</v>
      </c>
      <c r="C34" s="77">
        <v>3.0940576566124633</v>
      </c>
      <c r="D34" s="78">
        <v>2.224781521931483</v>
      </c>
      <c r="E34" s="78">
        <v>2.0961569231412898</v>
      </c>
      <c r="F34" s="78">
        <v>2.1187722372142908</v>
      </c>
      <c r="G34" s="78">
        <v>1.9378497246302819</v>
      </c>
      <c r="H34" s="78">
        <v>2.0664743234204757</v>
      </c>
      <c r="I34" s="78">
        <v>1.8502153825974028</v>
      </c>
      <c r="J34" s="78">
        <v>1.8035712973218379</v>
      </c>
      <c r="K34" s="78">
        <v>1.587312356498765</v>
      </c>
      <c r="L34" s="78">
        <v>1.2155731314238094</v>
      </c>
      <c r="M34" s="78">
        <v>0.97245850513904741</v>
      </c>
      <c r="N34" s="47">
        <f t="shared" si="8"/>
        <v>-0.68570123343992684</v>
      </c>
      <c r="O34" s="47">
        <f t="shared" si="9"/>
        <v>-0.52941176470588225</v>
      </c>
      <c r="P34" s="47">
        <f t="shared" si="10"/>
        <v>-0.20000000000000007</v>
      </c>
    </row>
    <row r="35" spans="1:16" x14ac:dyDescent="0.2">
      <c r="A35" s="61" t="s">
        <v>67</v>
      </c>
      <c r="B35" s="62" t="s">
        <v>64</v>
      </c>
      <c r="C35" s="77">
        <v>3.3365838734966253</v>
      </c>
      <c r="D35" s="78">
        <v>2.7996073857371395</v>
      </c>
      <c r="E35" s="78">
        <v>2.0746094571597928</v>
      </c>
      <c r="F35" s="78">
        <v>1.6093360612376273</v>
      </c>
      <c r="G35" s="78">
        <v>1.5838416285843577</v>
      </c>
      <c r="H35" s="78">
        <v>1.6396107000133846</v>
      </c>
      <c r="I35" s="78">
        <v>1.6746655449116299</v>
      </c>
      <c r="J35" s="78">
        <v>1.5153253408286966</v>
      </c>
      <c r="K35" s="78">
        <v>0.96400823470174701</v>
      </c>
      <c r="L35" s="78">
        <v>0.81741524694544831</v>
      </c>
      <c r="M35" s="78">
        <v>0.78554720612886164</v>
      </c>
      <c r="N35" s="47">
        <f t="shared" si="8"/>
        <v>-0.76456542502387781</v>
      </c>
      <c r="O35" s="47">
        <f t="shared" si="9"/>
        <v>-0.52089407191448012</v>
      </c>
      <c r="P35" s="47">
        <f t="shared" si="10"/>
        <v>-3.8986354775828458E-2</v>
      </c>
    </row>
    <row r="36" spans="1:16" x14ac:dyDescent="0.2">
      <c r="A36" s="71" t="s">
        <v>67</v>
      </c>
      <c r="B36" s="72" t="s">
        <v>65</v>
      </c>
      <c r="C36" s="79">
        <v>2.7396549670224037</v>
      </c>
      <c r="D36" s="80">
        <v>2.1573285644675253</v>
      </c>
      <c r="E36" s="80">
        <v>1.840731096750412</v>
      </c>
      <c r="F36" s="80">
        <v>1.7039479778161142</v>
      </c>
      <c r="G36" s="80">
        <v>1.5401039823791403</v>
      </c>
      <c r="H36" s="80">
        <v>1.5862405587115733</v>
      </c>
      <c r="I36" s="80">
        <v>1.5241336290332981</v>
      </c>
      <c r="J36" s="80">
        <v>1.3860196473201807</v>
      </c>
      <c r="K36" s="80">
        <v>0.99445024306286289</v>
      </c>
      <c r="L36" s="80">
        <v>0.80605922303876076</v>
      </c>
      <c r="M36" s="80">
        <v>0.78313880851463524</v>
      </c>
      <c r="N36" s="48">
        <f t="shared" si="8"/>
        <v>-0.71414692071031471</v>
      </c>
      <c r="O36" s="48">
        <f t="shared" si="9"/>
        <v>-0.50629253286100495</v>
      </c>
      <c r="P36" s="48">
        <f t="shared" si="10"/>
        <v>-2.8435149513850733E-2</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174E0-6E34-456D-8BF8-CDECE8116E82}">
  <dimension ref="A1:O63"/>
  <sheetViews>
    <sheetView workbookViewId="0"/>
  </sheetViews>
  <sheetFormatPr baseColWidth="10" defaultColWidth="8.83203125" defaultRowHeight="15" x14ac:dyDescent="0.2"/>
  <cols>
    <col min="1" max="1" width="31.5" customWidth="1"/>
    <col min="2" max="2" width="60.33203125" customWidth="1"/>
    <col min="3" max="7" width="11.1640625" customWidth="1"/>
    <col min="8" max="8" width="9.6640625" customWidth="1"/>
    <col min="13" max="13" width="9.1640625"/>
  </cols>
  <sheetData>
    <row r="1" spans="1:15" ht="16" x14ac:dyDescent="0.2">
      <c r="A1" s="2" t="s">
        <v>140</v>
      </c>
    </row>
    <row r="2" spans="1:15" ht="16" x14ac:dyDescent="0.2">
      <c r="A2" s="3" t="s">
        <v>45</v>
      </c>
    </row>
    <row r="3" spans="1:15" ht="112" x14ac:dyDescent="0.2">
      <c r="A3" s="111" t="s">
        <v>47</v>
      </c>
      <c r="B3" s="111" t="s">
        <v>91</v>
      </c>
      <c r="C3" s="112" t="s">
        <v>92</v>
      </c>
      <c r="D3" s="112" t="s">
        <v>93</v>
      </c>
      <c r="E3" s="112" t="s">
        <v>94</v>
      </c>
      <c r="F3" s="112" t="s">
        <v>95</v>
      </c>
      <c r="G3" s="112" t="s">
        <v>96</v>
      </c>
      <c r="H3" s="112" t="s">
        <v>97</v>
      </c>
      <c r="I3" s="112" t="s">
        <v>98</v>
      </c>
      <c r="J3" s="112" t="s">
        <v>99</v>
      </c>
      <c r="K3" s="112" t="s">
        <v>100</v>
      </c>
      <c r="L3" s="112" t="s">
        <v>101</v>
      </c>
      <c r="M3" s="112" t="s">
        <v>139</v>
      </c>
      <c r="N3" s="112" t="s">
        <v>102</v>
      </c>
      <c r="O3" s="112" t="s">
        <v>103</v>
      </c>
    </row>
    <row r="4" spans="1:15" x14ac:dyDescent="0.2">
      <c r="A4" s="117" t="s">
        <v>55</v>
      </c>
      <c r="B4" s="12" t="s">
        <v>104</v>
      </c>
      <c r="C4" s="118">
        <v>36.260102865540041</v>
      </c>
      <c r="D4" s="118">
        <v>39.927184466019419</v>
      </c>
      <c r="E4" s="118">
        <v>38.415626695604992</v>
      </c>
      <c r="F4" s="118">
        <v>36.5625</v>
      </c>
      <c r="G4" s="118">
        <v>39.453595821615103</v>
      </c>
      <c r="H4" s="118">
        <v>36.870155038759691</v>
      </c>
      <c r="I4" s="118">
        <v>33.892423366107579</v>
      </c>
      <c r="J4" s="118">
        <v>30.79584775086505</v>
      </c>
      <c r="K4" s="118">
        <v>28.281938325991188</v>
      </c>
      <c r="L4" s="118">
        <v>31.111111111111111</v>
      </c>
      <c r="M4" s="118">
        <v>31.926121372031663</v>
      </c>
      <c r="N4" s="113">
        <f>M4-C4</f>
        <v>-4.3339814935083787</v>
      </c>
      <c r="O4" s="113">
        <f>M4-L4</f>
        <v>0.81501026092055184</v>
      </c>
    </row>
    <row r="5" spans="1:15" x14ac:dyDescent="0.2">
      <c r="A5" s="12" t="s">
        <v>55</v>
      </c>
      <c r="B5" s="119" t="s">
        <v>105</v>
      </c>
      <c r="C5" s="120">
        <v>3.1555217831813578</v>
      </c>
      <c r="D5" s="120">
        <v>3.454711246200608</v>
      </c>
      <c r="E5" s="120">
        <v>3.2175141242937855</v>
      </c>
      <c r="F5" s="120">
        <v>3.4140550807217473</v>
      </c>
      <c r="G5" s="120">
        <v>3.8054989816700613</v>
      </c>
      <c r="H5" s="120">
        <v>4.0289093298291725</v>
      </c>
      <c r="I5" s="120">
        <v>3.6450511945392492</v>
      </c>
      <c r="J5" s="120">
        <v>3.6808988764044943</v>
      </c>
      <c r="K5" s="120">
        <v>4.1495327102803738</v>
      </c>
      <c r="L5" s="120">
        <v>4.1101190476190474</v>
      </c>
      <c r="M5" s="120">
        <v>4.333333333333333</v>
      </c>
      <c r="N5" s="114">
        <f>M5/C5-1</f>
        <v>0.37325413388986983</v>
      </c>
      <c r="O5" s="114">
        <f>M5/L5-1</f>
        <v>5.4308472121650908E-2</v>
      </c>
    </row>
    <row r="6" spans="1:15" x14ac:dyDescent="0.2">
      <c r="A6" s="12" t="s">
        <v>55</v>
      </c>
      <c r="B6" s="119" t="s">
        <v>51</v>
      </c>
      <c r="C6" s="121">
        <v>6229</v>
      </c>
      <c r="D6" s="121">
        <v>5683</v>
      </c>
      <c r="E6" s="121">
        <v>4556</v>
      </c>
      <c r="F6" s="121">
        <v>3595</v>
      </c>
      <c r="G6" s="121">
        <v>3737</v>
      </c>
      <c r="H6" s="121">
        <v>3066</v>
      </c>
      <c r="I6" s="121">
        <v>2136</v>
      </c>
      <c r="J6" s="121">
        <v>1638</v>
      </c>
      <c r="K6" s="121">
        <v>1332</v>
      </c>
      <c r="L6" s="121">
        <v>1381</v>
      </c>
      <c r="M6" s="121">
        <v>1573</v>
      </c>
      <c r="N6" s="114">
        <f t="shared" ref="N6:N9" si="0">M6/C6-1</f>
        <v>-0.74747150425429443</v>
      </c>
      <c r="O6" s="114">
        <f t="shared" ref="O6:O9" si="1">M6/L6-1</f>
        <v>0.1390296886314264</v>
      </c>
    </row>
    <row r="7" spans="1:15" x14ac:dyDescent="0.2">
      <c r="A7" s="12" t="s">
        <v>55</v>
      </c>
      <c r="B7" s="119" t="s">
        <v>50</v>
      </c>
      <c r="C7" s="121">
        <v>1974</v>
      </c>
      <c r="D7" s="121">
        <v>1645</v>
      </c>
      <c r="E7" s="121">
        <v>1416</v>
      </c>
      <c r="F7" s="121">
        <v>1053</v>
      </c>
      <c r="G7" s="121">
        <v>982</v>
      </c>
      <c r="H7" s="121">
        <v>761</v>
      </c>
      <c r="I7" s="121">
        <v>586</v>
      </c>
      <c r="J7" s="121">
        <v>445</v>
      </c>
      <c r="K7" s="121">
        <v>321</v>
      </c>
      <c r="L7" s="121">
        <v>336</v>
      </c>
      <c r="M7" s="121">
        <v>363</v>
      </c>
      <c r="N7" s="114">
        <f t="shared" si="0"/>
        <v>-0.81610942249240126</v>
      </c>
      <c r="O7" s="114">
        <f t="shared" si="1"/>
        <v>8.0357142857142794E-2</v>
      </c>
    </row>
    <row r="8" spans="1:15" x14ac:dyDescent="0.2">
      <c r="A8" s="12" t="s">
        <v>55</v>
      </c>
      <c r="B8" s="119" t="s">
        <v>106</v>
      </c>
      <c r="C8" s="121">
        <v>5444</v>
      </c>
      <c r="D8" s="121">
        <v>4120</v>
      </c>
      <c r="E8" s="121">
        <v>3686</v>
      </c>
      <c r="F8" s="121">
        <v>2880</v>
      </c>
      <c r="G8" s="121">
        <v>2489</v>
      </c>
      <c r="H8" s="121">
        <v>2064</v>
      </c>
      <c r="I8" s="121">
        <v>1729</v>
      </c>
      <c r="J8" s="121">
        <v>1445</v>
      </c>
      <c r="K8" s="121">
        <v>1135</v>
      </c>
      <c r="L8" s="121">
        <v>1080</v>
      </c>
      <c r="M8" s="121">
        <v>1137</v>
      </c>
      <c r="N8" s="114">
        <f t="shared" si="0"/>
        <v>-0.79114621601763413</v>
      </c>
      <c r="O8" s="114">
        <f t="shared" si="1"/>
        <v>5.2777777777777812E-2</v>
      </c>
    </row>
    <row r="9" spans="1:15" x14ac:dyDescent="0.2">
      <c r="A9" s="122" t="s">
        <v>55</v>
      </c>
      <c r="B9" s="123" t="s">
        <v>107</v>
      </c>
      <c r="C9" s="124">
        <v>3.1901175606171934</v>
      </c>
      <c r="D9" s="124">
        <v>3.4533980582524273</v>
      </c>
      <c r="E9" s="124">
        <v>3.1172002170374391</v>
      </c>
      <c r="F9" s="124">
        <v>3.1197916666666665</v>
      </c>
      <c r="G9" s="124">
        <v>3.3037364403374849</v>
      </c>
      <c r="H9" s="124">
        <v>3.5508720930232558</v>
      </c>
      <c r="I9" s="124">
        <v>3.5899363794100636</v>
      </c>
      <c r="J9" s="124">
        <v>3.5979238754325258</v>
      </c>
      <c r="K9" s="124">
        <v>2.9964757709251102</v>
      </c>
      <c r="L9" s="124">
        <v>2.463888888888889</v>
      </c>
      <c r="M9" s="124">
        <v>2.8751099384344765</v>
      </c>
      <c r="N9" s="115">
        <f t="shared" si="0"/>
        <v>-9.8744831874400307E-2</v>
      </c>
      <c r="O9" s="115">
        <f t="shared" si="1"/>
        <v>0.16689918583586416</v>
      </c>
    </row>
    <row r="10" spans="1:15" x14ac:dyDescent="0.2">
      <c r="A10" s="12" t="s">
        <v>108</v>
      </c>
      <c r="B10" s="12" t="s">
        <v>104</v>
      </c>
      <c r="C10" s="118">
        <v>37.312726699258789</v>
      </c>
      <c r="D10" s="118">
        <v>39.562967222541694</v>
      </c>
      <c r="E10" s="118">
        <v>38.1754539488077</v>
      </c>
      <c r="F10" s="118">
        <v>40.34944034944035</v>
      </c>
      <c r="G10" s="118">
        <v>39.573170731707314</v>
      </c>
      <c r="H10" s="118">
        <v>37.804878048780488</v>
      </c>
      <c r="I10" s="118">
        <v>38.93596986817326</v>
      </c>
      <c r="J10" s="118">
        <v>35.62920766442258</v>
      </c>
      <c r="K10" s="118">
        <v>31.478045763760051</v>
      </c>
      <c r="L10" s="118">
        <v>32.416787264833573</v>
      </c>
      <c r="M10" s="118">
        <v>32.692307692307693</v>
      </c>
      <c r="N10" s="113">
        <f>M10-C10</f>
        <v>-4.6204190069510958</v>
      </c>
      <c r="O10" s="113">
        <f>M10-L10</f>
        <v>0.27552042747412031</v>
      </c>
    </row>
    <row r="11" spans="1:15" x14ac:dyDescent="0.2">
      <c r="A11" s="12" t="s">
        <v>108</v>
      </c>
      <c r="B11" s="119" t="s">
        <v>105</v>
      </c>
      <c r="C11" s="120">
        <v>2.8951817413355876</v>
      </c>
      <c r="D11" s="120">
        <v>3.1511627906976742</v>
      </c>
      <c r="E11" s="120">
        <v>3.2234957020057307</v>
      </c>
      <c r="F11" s="120">
        <v>3.8037889039242221</v>
      </c>
      <c r="G11" s="120">
        <v>3.7865947611710324</v>
      </c>
      <c r="H11" s="120">
        <v>4.006048387096774</v>
      </c>
      <c r="I11" s="120">
        <v>3.9975816203143895</v>
      </c>
      <c r="J11" s="120">
        <v>4.0741279069767442</v>
      </c>
      <c r="K11" s="120">
        <v>3.8231827111984282</v>
      </c>
      <c r="L11" s="120">
        <v>4.1785714285714288</v>
      </c>
      <c r="M11" s="120">
        <v>5.052738336713996</v>
      </c>
      <c r="N11" s="114">
        <f>M11/C11-1</f>
        <v>0.7452231977613597</v>
      </c>
      <c r="O11" s="114">
        <f>M11/L11-1</f>
        <v>0.20920233699138358</v>
      </c>
    </row>
    <row r="12" spans="1:15" x14ac:dyDescent="0.2">
      <c r="A12" s="12" t="s">
        <v>108</v>
      </c>
      <c r="B12" s="119" t="s">
        <v>51</v>
      </c>
      <c r="C12" s="121">
        <v>6850</v>
      </c>
      <c r="D12" s="121">
        <v>6504</v>
      </c>
      <c r="E12" s="121">
        <v>5625</v>
      </c>
      <c r="F12" s="121">
        <v>5622</v>
      </c>
      <c r="G12" s="121">
        <v>4915</v>
      </c>
      <c r="H12" s="121">
        <v>3974</v>
      </c>
      <c r="I12" s="121">
        <v>3306</v>
      </c>
      <c r="J12" s="121">
        <v>2803</v>
      </c>
      <c r="K12" s="121">
        <v>1946</v>
      </c>
      <c r="L12" s="121">
        <v>1872</v>
      </c>
      <c r="M12" s="121">
        <v>2491</v>
      </c>
      <c r="N12" s="114">
        <f t="shared" ref="N12:N15" si="2">M12/C12-1</f>
        <v>-0.63635036496350361</v>
      </c>
      <c r="O12" s="114">
        <f t="shared" ref="O12:O15" si="3">M12/L12-1</f>
        <v>0.3306623931623931</v>
      </c>
    </row>
    <row r="13" spans="1:15" x14ac:dyDescent="0.2">
      <c r="A13" s="12" t="s">
        <v>108</v>
      </c>
      <c r="B13" s="119" t="s">
        <v>50</v>
      </c>
      <c r="C13" s="121">
        <v>2366</v>
      </c>
      <c r="D13" s="121">
        <v>2064</v>
      </c>
      <c r="E13" s="121">
        <v>1745</v>
      </c>
      <c r="F13" s="121">
        <v>1478</v>
      </c>
      <c r="G13" s="121">
        <v>1298</v>
      </c>
      <c r="H13" s="121">
        <v>992</v>
      </c>
      <c r="I13" s="121">
        <v>827</v>
      </c>
      <c r="J13" s="121">
        <v>688</v>
      </c>
      <c r="K13" s="121">
        <v>509</v>
      </c>
      <c r="L13" s="121">
        <v>448</v>
      </c>
      <c r="M13" s="121">
        <v>493</v>
      </c>
      <c r="N13" s="114">
        <f t="shared" si="2"/>
        <v>-0.79163144547759934</v>
      </c>
      <c r="O13" s="114">
        <f t="shared" si="3"/>
        <v>0.1004464285714286</v>
      </c>
    </row>
    <row r="14" spans="1:15" x14ac:dyDescent="0.2">
      <c r="A14" s="12" t="s">
        <v>108</v>
      </c>
      <c r="B14" s="119" t="s">
        <v>106</v>
      </c>
      <c r="C14" s="121">
        <v>6341</v>
      </c>
      <c r="D14" s="121">
        <v>5217</v>
      </c>
      <c r="E14" s="121">
        <v>4571</v>
      </c>
      <c r="F14" s="121">
        <v>3663</v>
      </c>
      <c r="G14" s="121">
        <v>3280</v>
      </c>
      <c r="H14" s="121">
        <v>2624</v>
      </c>
      <c r="I14" s="121">
        <v>2124</v>
      </c>
      <c r="J14" s="121">
        <v>1931</v>
      </c>
      <c r="K14" s="121">
        <v>1617</v>
      </c>
      <c r="L14" s="121">
        <v>1382</v>
      </c>
      <c r="M14" s="121">
        <v>1508</v>
      </c>
      <c r="N14" s="114">
        <f t="shared" si="2"/>
        <v>-0.76218262103769119</v>
      </c>
      <c r="O14" s="114">
        <f t="shared" si="3"/>
        <v>9.1172214182344335E-2</v>
      </c>
    </row>
    <row r="15" spans="1:15" x14ac:dyDescent="0.2">
      <c r="A15" s="12" t="s">
        <v>108</v>
      </c>
      <c r="B15" s="123" t="s">
        <v>107</v>
      </c>
      <c r="C15" s="124">
        <v>3.0462072228355148</v>
      </c>
      <c r="D15" s="124">
        <v>2.9865823270078589</v>
      </c>
      <c r="E15" s="124">
        <v>2.9840297527893238</v>
      </c>
      <c r="F15" s="124">
        <v>3.2282282282282284</v>
      </c>
      <c r="G15" s="124">
        <v>3.5271341463414636</v>
      </c>
      <c r="H15" s="124">
        <v>3.9611280487804876</v>
      </c>
      <c r="I15" s="124">
        <v>4.5</v>
      </c>
      <c r="J15" s="124">
        <v>4.1004660797514241</v>
      </c>
      <c r="K15" s="124">
        <v>4.3642547928262214</v>
      </c>
      <c r="L15" s="124">
        <v>4.2554269175108539</v>
      </c>
      <c r="M15" s="124">
        <v>4.0092838196286475</v>
      </c>
      <c r="N15" s="115">
        <f t="shared" si="2"/>
        <v>0.31615596915848276</v>
      </c>
      <c r="O15" s="115">
        <f t="shared" si="3"/>
        <v>-5.7842163113961731E-2</v>
      </c>
    </row>
    <row r="16" spans="1:15" x14ac:dyDescent="0.2">
      <c r="A16" s="117" t="s">
        <v>57</v>
      </c>
      <c r="B16" s="12" t="s">
        <v>104</v>
      </c>
      <c r="C16" s="116">
        <v>46.328764212092231</v>
      </c>
      <c r="D16" s="116">
        <v>47.687898918848511</v>
      </c>
      <c r="E16" s="116">
        <v>47.499273044489676</v>
      </c>
      <c r="F16" s="116">
        <v>47.875968992248062</v>
      </c>
      <c r="G16" s="116">
        <v>44.600555464793331</v>
      </c>
      <c r="H16" s="116">
        <v>41.947909024211299</v>
      </c>
      <c r="I16" s="116">
        <v>40.686156076346947</v>
      </c>
      <c r="J16" s="116">
        <v>39.134758826454501</v>
      </c>
      <c r="K16" s="116">
        <v>33.219497050605405</v>
      </c>
      <c r="L16" s="116">
        <v>33.384030418250951</v>
      </c>
      <c r="M16" s="116">
        <v>30.483112441214193</v>
      </c>
      <c r="N16" s="113">
        <f>M16-C16</f>
        <v>-15.845651770878039</v>
      </c>
      <c r="O16" s="113">
        <f>M16-L16</f>
        <v>-2.9009179770367588</v>
      </c>
    </row>
    <row r="17" spans="1:15" x14ac:dyDescent="0.2">
      <c r="A17" s="12" t="s">
        <v>57</v>
      </c>
      <c r="B17" s="119" t="s">
        <v>105</v>
      </c>
      <c r="C17" s="125">
        <v>2.9905963302752294</v>
      </c>
      <c r="D17" s="125">
        <v>3.1876536465446601</v>
      </c>
      <c r="E17" s="125">
        <v>3.4309764309764308</v>
      </c>
      <c r="F17" s="125">
        <v>3.4724740932642488</v>
      </c>
      <c r="G17" s="125">
        <v>3.6805860805860804</v>
      </c>
      <c r="H17" s="125">
        <v>3.5063401836466985</v>
      </c>
      <c r="I17" s="125">
        <v>3.6098574821852734</v>
      </c>
      <c r="J17" s="125">
        <v>3.1029224904701396</v>
      </c>
      <c r="K17" s="125">
        <v>3.1476635514018692</v>
      </c>
      <c r="L17" s="125">
        <v>3.3359908883826881</v>
      </c>
      <c r="M17" s="125">
        <v>3.4838709677419355</v>
      </c>
      <c r="N17" s="114">
        <f>M17/C17-1</f>
        <v>0.16494189886914934</v>
      </c>
      <c r="O17" s="114">
        <f>M17/L17-1</f>
        <v>4.4328682033943023E-2</v>
      </c>
    </row>
    <row r="18" spans="1:15" x14ac:dyDescent="0.2">
      <c r="A18" s="12" t="s">
        <v>57</v>
      </c>
      <c r="B18" s="119" t="s">
        <v>51</v>
      </c>
      <c r="C18" s="126">
        <v>13039</v>
      </c>
      <c r="D18" s="126">
        <v>11670</v>
      </c>
      <c r="E18" s="126">
        <v>11209</v>
      </c>
      <c r="F18" s="126">
        <v>10723</v>
      </c>
      <c r="G18" s="126">
        <v>10048</v>
      </c>
      <c r="H18" s="126">
        <v>8019</v>
      </c>
      <c r="I18" s="126">
        <v>6079</v>
      </c>
      <c r="J18" s="126">
        <v>4884</v>
      </c>
      <c r="K18" s="126">
        <v>3368</v>
      </c>
      <c r="L18" s="126">
        <v>2929</v>
      </c>
      <c r="M18" s="126">
        <v>2484</v>
      </c>
      <c r="N18" s="114">
        <f t="shared" ref="N18:N21" si="4">M18/C18-1</f>
        <v>-0.80949459314364602</v>
      </c>
      <c r="O18" s="114">
        <f t="shared" ref="O18:O21" si="5">M18/L18-1</f>
        <v>-0.15192898600204852</v>
      </c>
    </row>
    <row r="19" spans="1:15" x14ac:dyDescent="0.2">
      <c r="A19" s="12" t="s">
        <v>57</v>
      </c>
      <c r="B19" s="119" t="s">
        <v>50</v>
      </c>
      <c r="C19" s="126">
        <v>4360</v>
      </c>
      <c r="D19" s="126">
        <v>3661</v>
      </c>
      <c r="E19" s="126">
        <v>3267</v>
      </c>
      <c r="F19" s="126">
        <v>3088</v>
      </c>
      <c r="G19" s="126">
        <v>2730</v>
      </c>
      <c r="H19" s="126">
        <v>2287</v>
      </c>
      <c r="I19" s="126">
        <v>1684</v>
      </c>
      <c r="J19" s="126">
        <v>1574</v>
      </c>
      <c r="K19" s="126">
        <v>1070</v>
      </c>
      <c r="L19" s="126">
        <v>878</v>
      </c>
      <c r="M19" s="126">
        <v>713</v>
      </c>
      <c r="N19" s="114">
        <f t="shared" si="4"/>
        <v>-0.83646788990825693</v>
      </c>
      <c r="O19" s="114">
        <f t="shared" si="5"/>
        <v>-0.1879271070615034</v>
      </c>
    </row>
    <row r="20" spans="1:15" x14ac:dyDescent="0.2">
      <c r="A20" s="12" t="s">
        <v>57</v>
      </c>
      <c r="B20" s="119" t="s">
        <v>106</v>
      </c>
      <c r="C20" s="126">
        <v>9411</v>
      </c>
      <c r="D20" s="126">
        <v>7677</v>
      </c>
      <c r="E20" s="126">
        <v>6878</v>
      </c>
      <c r="F20" s="126">
        <v>6450</v>
      </c>
      <c r="G20" s="126">
        <v>6121</v>
      </c>
      <c r="H20" s="126">
        <v>5452</v>
      </c>
      <c r="I20" s="126">
        <v>4139</v>
      </c>
      <c r="J20" s="126">
        <v>4022</v>
      </c>
      <c r="K20" s="126">
        <v>3221</v>
      </c>
      <c r="L20" s="126">
        <v>2630</v>
      </c>
      <c r="M20" s="126">
        <v>2339</v>
      </c>
      <c r="N20" s="114">
        <f t="shared" si="4"/>
        <v>-0.75146105621081716</v>
      </c>
      <c r="O20" s="114">
        <f t="shared" si="5"/>
        <v>-0.11064638783269964</v>
      </c>
    </row>
    <row r="21" spans="1:15" x14ac:dyDescent="0.2">
      <c r="A21" s="127" t="s">
        <v>57</v>
      </c>
      <c r="B21" s="123" t="s">
        <v>107</v>
      </c>
      <c r="C21" s="128">
        <v>3.3869939432578895</v>
      </c>
      <c r="D21" s="128">
        <v>3.5025400547088705</v>
      </c>
      <c r="E21" s="128">
        <v>3.4171270718232045</v>
      </c>
      <c r="F21" s="128">
        <v>3.3686821705426357</v>
      </c>
      <c r="G21" s="128">
        <v>3.3553340957359907</v>
      </c>
      <c r="H21" s="128">
        <v>3.6634262655906089</v>
      </c>
      <c r="I21" s="128">
        <v>3.5907223967141824</v>
      </c>
      <c r="J21" s="128">
        <v>3.6307807061163602</v>
      </c>
      <c r="K21" s="128">
        <v>3.4551381558522198</v>
      </c>
      <c r="L21" s="128">
        <v>3.1847908745247149</v>
      </c>
      <c r="M21" s="128">
        <v>2.5934159897392046</v>
      </c>
      <c r="N21" s="115">
        <f t="shared" si="4"/>
        <v>-0.23430155672358721</v>
      </c>
      <c r="O21" s="115">
        <f t="shared" si="5"/>
        <v>-0.18568719519888877</v>
      </c>
    </row>
    <row r="22" spans="1:15" x14ac:dyDescent="0.2">
      <c r="A22" s="117" t="s">
        <v>58</v>
      </c>
      <c r="B22" s="12" t="s">
        <v>104</v>
      </c>
      <c r="C22" s="116">
        <v>44.513600737667126</v>
      </c>
      <c r="D22" s="116">
        <v>47.2027972027972</v>
      </c>
      <c r="E22" s="116">
        <v>49.271433412402573</v>
      </c>
      <c r="F22" s="116">
        <v>50.039123630672925</v>
      </c>
      <c r="G22" s="116">
        <v>41.810344827586206</v>
      </c>
      <c r="H22" s="116">
        <v>41.845140032948926</v>
      </c>
      <c r="I22" s="116">
        <v>37.653920933246923</v>
      </c>
      <c r="J22" s="116">
        <v>30.172413793103448</v>
      </c>
      <c r="K22" s="116">
        <v>34.609494640122513</v>
      </c>
      <c r="L22" s="116">
        <v>32.615894039735096</v>
      </c>
      <c r="M22" s="116">
        <v>38.095238095238095</v>
      </c>
      <c r="N22" s="113">
        <f>M22-C22</f>
        <v>-6.418362642429031</v>
      </c>
      <c r="O22" s="113">
        <f>M22-L22</f>
        <v>5.4793440555029989</v>
      </c>
    </row>
    <row r="23" spans="1:15" x14ac:dyDescent="0.2">
      <c r="A23" s="12" t="s">
        <v>58</v>
      </c>
      <c r="B23" s="119" t="s">
        <v>105</v>
      </c>
      <c r="C23" s="125">
        <v>3.3780424650440186</v>
      </c>
      <c r="D23" s="125">
        <v>3.5333333333333332</v>
      </c>
      <c r="E23" s="125">
        <v>3.7888583218707015</v>
      </c>
      <c r="F23" s="125">
        <v>4.0953870211102421</v>
      </c>
      <c r="G23" s="125">
        <v>4.4478808705612831</v>
      </c>
      <c r="H23" s="125">
        <v>4.5393700787401574</v>
      </c>
      <c r="I23" s="125">
        <v>3.9070567986230635</v>
      </c>
      <c r="J23" s="125">
        <v>4.2228571428571424</v>
      </c>
      <c r="K23" s="125">
        <v>3.8451327433628317</v>
      </c>
      <c r="L23" s="125">
        <v>4.6142131979695433</v>
      </c>
      <c r="M23" s="125">
        <v>5.10546875</v>
      </c>
      <c r="N23" s="114">
        <f>M23/C23-1</f>
        <v>0.51136902594665035</v>
      </c>
      <c r="O23" s="114">
        <f>M23/L23-1</f>
        <v>0.10646572469746962</v>
      </c>
    </row>
    <row r="24" spans="1:15" x14ac:dyDescent="0.2">
      <c r="A24" s="12" t="s">
        <v>58</v>
      </c>
      <c r="B24" s="119" t="s">
        <v>51</v>
      </c>
      <c r="C24" s="126">
        <v>6523</v>
      </c>
      <c r="D24" s="126">
        <v>5724</v>
      </c>
      <c r="E24" s="126">
        <v>5509</v>
      </c>
      <c r="F24" s="126">
        <v>5238</v>
      </c>
      <c r="G24" s="126">
        <v>3883</v>
      </c>
      <c r="H24" s="126">
        <v>3459</v>
      </c>
      <c r="I24" s="126">
        <v>2270</v>
      </c>
      <c r="J24" s="126">
        <v>1478</v>
      </c>
      <c r="K24" s="126">
        <v>869</v>
      </c>
      <c r="L24" s="126">
        <v>909</v>
      </c>
      <c r="M24" s="126">
        <v>1307</v>
      </c>
      <c r="N24" s="114">
        <f t="shared" ref="N24:N27" si="6">M24/C24-1</f>
        <v>-0.79963207113291435</v>
      </c>
      <c r="O24" s="114">
        <f t="shared" ref="O24:O27" si="7">M24/L24-1</f>
        <v>0.43784378437843774</v>
      </c>
    </row>
    <row r="25" spans="1:15" x14ac:dyDescent="0.2">
      <c r="A25" s="12" t="s">
        <v>58</v>
      </c>
      <c r="B25" s="119" t="s">
        <v>50</v>
      </c>
      <c r="C25" s="126">
        <v>1931</v>
      </c>
      <c r="D25" s="126">
        <v>1620</v>
      </c>
      <c r="E25" s="126">
        <v>1454</v>
      </c>
      <c r="F25" s="126">
        <v>1279</v>
      </c>
      <c r="G25" s="126">
        <v>873</v>
      </c>
      <c r="H25" s="126">
        <v>762</v>
      </c>
      <c r="I25" s="126">
        <v>581</v>
      </c>
      <c r="J25" s="126">
        <v>350</v>
      </c>
      <c r="K25" s="126">
        <v>226</v>
      </c>
      <c r="L25" s="126">
        <v>197</v>
      </c>
      <c r="M25" s="126">
        <v>256</v>
      </c>
      <c r="N25" s="114">
        <f t="shared" si="6"/>
        <v>-0.86742620403935788</v>
      </c>
      <c r="O25" s="114">
        <f t="shared" si="7"/>
        <v>0.29949238578680193</v>
      </c>
    </row>
    <row r="26" spans="1:15" x14ac:dyDescent="0.2">
      <c r="A26" s="12" t="s">
        <v>58</v>
      </c>
      <c r="B26" s="119" t="s">
        <v>106</v>
      </c>
      <c r="C26" s="126">
        <v>4338</v>
      </c>
      <c r="D26" s="126">
        <v>3432</v>
      </c>
      <c r="E26" s="126">
        <v>2951</v>
      </c>
      <c r="F26" s="126">
        <v>2556</v>
      </c>
      <c r="G26" s="126">
        <v>2088</v>
      </c>
      <c r="H26" s="126">
        <v>1821</v>
      </c>
      <c r="I26" s="126">
        <v>1543</v>
      </c>
      <c r="J26" s="126">
        <v>1160</v>
      </c>
      <c r="K26" s="126">
        <v>653</v>
      </c>
      <c r="L26" s="126">
        <v>604</v>
      </c>
      <c r="M26" s="126">
        <v>672</v>
      </c>
      <c r="N26" s="114">
        <f t="shared" si="6"/>
        <v>-0.84508990318118948</v>
      </c>
      <c r="O26" s="114">
        <f t="shared" si="7"/>
        <v>0.11258278145695355</v>
      </c>
    </row>
    <row r="27" spans="1:15" x14ac:dyDescent="0.2">
      <c r="A27" s="127" t="s">
        <v>58</v>
      </c>
      <c r="B27" s="123" t="s">
        <v>107</v>
      </c>
      <c r="C27" s="128">
        <v>4.1295527893038271</v>
      </c>
      <c r="D27" s="128">
        <v>4.2747668997668997</v>
      </c>
      <c r="E27" s="128">
        <v>4.1040325313453065</v>
      </c>
      <c r="F27" s="128">
        <v>4.402582159624413</v>
      </c>
      <c r="G27" s="128">
        <v>4.328544061302682</v>
      </c>
      <c r="H27" s="128">
        <v>4.4695222405271826</v>
      </c>
      <c r="I27" s="128">
        <v>4.7381723914452367</v>
      </c>
      <c r="J27" s="128">
        <v>4.1956896551724139</v>
      </c>
      <c r="K27" s="128">
        <v>5.2327718223583464</v>
      </c>
      <c r="L27" s="128">
        <v>3.98841059602649</v>
      </c>
      <c r="M27" s="128">
        <v>3.9330357142857144</v>
      </c>
      <c r="N27" s="115">
        <f t="shared" si="6"/>
        <v>-4.7587979872087294E-2</v>
      </c>
      <c r="O27" s="115">
        <f t="shared" si="7"/>
        <v>-1.3883947103125127E-2</v>
      </c>
    </row>
    <row r="28" spans="1:15" x14ac:dyDescent="0.2">
      <c r="A28" s="117" t="s">
        <v>59</v>
      </c>
      <c r="B28" s="12" t="s">
        <v>104</v>
      </c>
      <c r="C28" s="116">
        <v>43.922743922743926</v>
      </c>
      <c r="D28" s="116">
        <v>45.76911892992149</v>
      </c>
      <c r="E28" s="116">
        <v>45.9010896898575</v>
      </c>
      <c r="F28" s="116">
        <v>44.135403191030619</v>
      </c>
      <c r="G28" s="116">
        <v>41.819571865443422</v>
      </c>
      <c r="H28" s="116">
        <v>40.138304269392663</v>
      </c>
      <c r="I28" s="116">
        <v>36.522568340750162</v>
      </c>
      <c r="J28" s="116">
        <v>33.032046014790467</v>
      </c>
      <c r="K28" s="116">
        <v>31.748726655348047</v>
      </c>
      <c r="L28" s="116">
        <v>33.293051359516618</v>
      </c>
      <c r="M28" s="116">
        <v>31.337119256582344</v>
      </c>
      <c r="N28" s="113">
        <f>M28-C28</f>
        <v>-12.585624666161582</v>
      </c>
      <c r="O28" s="113">
        <f>M28-L28</f>
        <v>-1.9559321029342733</v>
      </c>
    </row>
    <row r="29" spans="1:15" x14ac:dyDescent="0.2">
      <c r="A29" s="12" t="s">
        <v>59</v>
      </c>
      <c r="B29" s="119" t="s">
        <v>105</v>
      </c>
      <c r="C29" s="125">
        <v>3.5370229972201161</v>
      </c>
      <c r="D29" s="125">
        <v>3.7900254129606101</v>
      </c>
      <c r="E29" s="125">
        <v>3.878743608473338</v>
      </c>
      <c r="F29" s="125">
        <v>4.2647777234978017</v>
      </c>
      <c r="G29" s="125">
        <v>4.0895795246800732</v>
      </c>
      <c r="H29" s="125">
        <v>4.0853932584269659</v>
      </c>
      <c r="I29" s="125">
        <v>4.0330722367275893</v>
      </c>
      <c r="J29" s="125">
        <v>3.633084577114428</v>
      </c>
      <c r="K29" s="125">
        <v>3.6648841354723709</v>
      </c>
      <c r="L29" s="125">
        <v>4.4410163339382942</v>
      </c>
      <c r="M29" s="125">
        <v>4.5634266886326191</v>
      </c>
      <c r="N29" s="114">
        <f>M29/C29-1</f>
        <v>0.29018858294650429</v>
      </c>
      <c r="O29" s="114">
        <f>M29/L29-1</f>
        <v>2.7563590288750772E-2</v>
      </c>
    </row>
    <row r="30" spans="1:15" x14ac:dyDescent="0.2">
      <c r="A30" s="12" t="s">
        <v>59</v>
      </c>
      <c r="B30" s="119" t="s">
        <v>51</v>
      </c>
      <c r="C30" s="126">
        <v>13996</v>
      </c>
      <c r="D30" s="126">
        <v>11931</v>
      </c>
      <c r="E30" s="126">
        <v>10620</v>
      </c>
      <c r="F30" s="126">
        <v>8730</v>
      </c>
      <c r="G30" s="126">
        <v>6711</v>
      </c>
      <c r="H30" s="126">
        <v>5454</v>
      </c>
      <c r="I30" s="126">
        <v>4634</v>
      </c>
      <c r="J30" s="126">
        <v>2921</v>
      </c>
      <c r="K30" s="126">
        <v>2056</v>
      </c>
      <c r="L30" s="126">
        <v>2447</v>
      </c>
      <c r="M30" s="126">
        <v>2770</v>
      </c>
      <c r="N30" s="114">
        <f t="shared" ref="N30:N33" si="8">M30/C30-1</f>
        <v>-0.80208631037439271</v>
      </c>
      <c r="O30" s="114">
        <f t="shared" ref="O30:O33" si="9">M30/L30-1</f>
        <v>0.13199836534532072</v>
      </c>
    </row>
    <row r="31" spans="1:15" x14ac:dyDescent="0.2">
      <c r="A31" s="12" t="s">
        <v>59</v>
      </c>
      <c r="B31" s="119" t="s">
        <v>50</v>
      </c>
      <c r="C31" s="126">
        <v>3957</v>
      </c>
      <c r="D31" s="126">
        <v>3148</v>
      </c>
      <c r="E31" s="126">
        <v>2738</v>
      </c>
      <c r="F31" s="126">
        <v>2047</v>
      </c>
      <c r="G31" s="126">
        <v>1641</v>
      </c>
      <c r="H31" s="126">
        <v>1335</v>
      </c>
      <c r="I31" s="126">
        <v>1149</v>
      </c>
      <c r="J31" s="126">
        <v>804</v>
      </c>
      <c r="K31" s="126">
        <v>561</v>
      </c>
      <c r="L31" s="126">
        <v>551</v>
      </c>
      <c r="M31" s="126">
        <v>607</v>
      </c>
      <c r="N31" s="114">
        <f t="shared" si="8"/>
        <v>-0.84660096032347743</v>
      </c>
      <c r="O31" s="114">
        <f t="shared" si="9"/>
        <v>0.10163339382940118</v>
      </c>
    </row>
    <row r="32" spans="1:15" x14ac:dyDescent="0.2">
      <c r="A32" s="12" t="s">
        <v>59</v>
      </c>
      <c r="B32" s="119" t="s">
        <v>106</v>
      </c>
      <c r="C32" s="126">
        <v>9009</v>
      </c>
      <c r="D32" s="126">
        <v>6878</v>
      </c>
      <c r="E32" s="126">
        <v>5965</v>
      </c>
      <c r="F32" s="126">
        <v>4638</v>
      </c>
      <c r="G32" s="126">
        <v>3924</v>
      </c>
      <c r="H32" s="126">
        <v>3326</v>
      </c>
      <c r="I32" s="126">
        <v>3146</v>
      </c>
      <c r="J32" s="126">
        <v>2434</v>
      </c>
      <c r="K32" s="126">
        <v>1767</v>
      </c>
      <c r="L32" s="126">
        <v>1655</v>
      </c>
      <c r="M32" s="126">
        <v>1937</v>
      </c>
      <c r="N32" s="114">
        <f t="shared" si="8"/>
        <v>-0.78499278499278502</v>
      </c>
      <c r="O32" s="114">
        <f t="shared" si="9"/>
        <v>0.17039274924471304</v>
      </c>
    </row>
    <row r="33" spans="1:15" x14ac:dyDescent="0.2">
      <c r="A33" s="127" t="s">
        <v>59</v>
      </c>
      <c r="B33" s="123" t="s">
        <v>107</v>
      </c>
      <c r="C33" s="128">
        <v>4.386169386169386</v>
      </c>
      <c r="D33" s="128">
        <v>4.3849956382669379</v>
      </c>
      <c r="E33" s="128">
        <v>4.731601005867561</v>
      </c>
      <c r="F33" s="128">
        <v>4.5692108667529103</v>
      </c>
      <c r="G33" s="128">
        <v>4.5698267074413863</v>
      </c>
      <c r="H33" s="128">
        <v>4.3388454600120268</v>
      </c>
      <c r="I33" s="128">
        <v>4.3738080101716461</v>
      </c>
      <c r="J33" s="128">
        <v>4.3767460969597369</v>
      </c>
      <c r="K33" s="128">
        <v>4.020939445387663</v>
      </c>
      <c r="L33" s="128">
        <v>3.8241691842900303</v>
      </c>
      <c r="M33" s="128">
        <v>3.1569437274135259</v>
      </c>
      <c r="N33" s="115">
        <f t="shared" si="8"/>
        <v>-0.28025038491032628</v>
      </c>
      <c r="O33" s="115">
        <f t="shared" si="9"/>
        <v>-0.17447592528529221</v>
      </c>
    </row>
    <row r="34" spans="1:15" x14ac:dyDescent="0.2">
      <c r="A34" s="117" t="s">
        <v>60</v>
      </c>
      <c r="B34" s="12" t="s">
        <v>104</v>
      </c>
      <c r="C34" s="116">
        <v>40.937002501705706</v>
      </c>
      <c r="D34" s="116">
        <v>43.262987012987011</v>
      </c>
      <c r="E34" s="116">
        <v>40.1921802518224</v>
      </c>
      <c r="F34" s="116">
        <v>39.244247413975089</v>
      </c>
      <c r="G34" s="116">
        <v>40.452464314570427</v>
      </c>
      <c r="H34" s="116">
        <v>36.8125</v>
      </c>
      <c r="I34" s="116">
        <v>38.328861632809506</v>
      </c>
      <c r="J34" s="116">
        <v>32.632785632403518</v>
      </c>
      <c r="K34" s="116">
        <v>28.545861297539151</v>
      </c>
      <c r="L34" s="116">
        <v>31.007751937984494</v>
      </c>
      <c r="M34" s="116">
        <v>32.634587898999527</v>
      </c>
      <c r="N34" s="113">
        <f>M34-C34</f>
        <v>-8.3024146027061789</v>
      </c>
      <c r="O34" s="113">
        <f>M34-L34</f>
        <v>1.6268359610150327</v>
      </c>
    </row>
    <row r="35" spans="1:15" x14ac:dyDescent="0.2">
      <c r="A35" s="12" t="s">
        <v>60</v>
      </c>
      <c r="B35" s="119" t="s">
        <v>105</v>
      </c>
      <c r="C35" s="125">
        <v>3.4969444444444444</v>
      </c>
      <c r="D35" s="125">
        <v>3.5268918073796121</v>
      </c>
      <c r="E35" s="125">
        <v>3.7823577906018135</v>
      </c>
      <c r="F35" s="125">
        <v>3.7428725121032813</v>
      </c>
      <c r="G35" s="125">
        <v>4.0932090545938751</v>
      </c>
      <c r="H35" s="125">
        <v>4.2894736842105265</v>
      </c>
      <c r="I35" s="125">
        <v>3.6659999999999999</v>
      </c>
      <c r="J35" s="125">
        <v>3.5737704918032787</v>
      </c>
      <c r="K35" s="125">
        <v>3.2821316614420062</v>
      </c>
      <c r="L35" s="125">
        <v>4.085</v>
      </c>
      <c r="M35" s="125">
        <v>4.2481751824817522</v>
      </c>
      <c r="N35" s="114">
        <f>M35/C35-1</f>
        <v>0.2148248992719286</v>
      </c>
      <c r="O35" s="114">
        <f>M35/L35-1</f>
        <v>3.9944965111812003E-2</v>
      </c>
    </row>
    <row r="36" spans="1:15" x14ac:dyDescent="0.2">
      <c r="A36" s="12" t="s">
        <v>60</v>
      </c>
      <c r="B36" s="119" t="s">
        <v>51</v>
      </c>
      <c r="C36" s="126">
        <v>12589</v>
      </c>
      <c r="D36" s="126">
        <v>11279</v>
      </c>
      <c r="E36" s="126">
        <v>9176</v>
      </c>
      <c r="F36" s="126">
        <v>6958</v>
      </c>
      <c r="G36" s="126">
        <v>6148</v>
      </c>
      <c r="H36" s="126">
        <v>5053</v>
      </c>
      <c r="I36" s="126">
        <v>3666</v>
      </c>
      <c r="J36" s="126">
        <v>3052</v>
      </c>
      <c r="K36" s="126">
        <v>2094</v>
      </c>
      <c r="L36" s="126">
        <v>2451</v>
      </c>
      <c r="M36" s="126">
        <v>2910</v>
      </c>
      <c r="N36" s="114">
        <f t="shared" ref="N36:N39" si="10">M36/C36-1</f>
        <v>-0.76884581777742467</v>
      </c>
      <c r="O36" s="114">
        <f t="shared" ref="O36:O39" si="11">M36/L36-1</f>
        <v>0.18727050183598526</v>
      </c>
    </row>
    <row r="37" spans="1:15" x14ac:dyDescent="0.2">
      <c r="A37" s="12" t="s">
        <v>60</v>
      </c>
      <c r="B37" s="119" t="s">
        <v>50</v>
      </c>
      <c r="C37" s="126">
        <v>3600</v>
      </c>
      <c r="D37" s="126">
        <v>3198</v>
      </c>
      <c r="E37" s="126">
        <v>2426</v>
      </c>
      <c r="F37" s="126">
        <v>1859</v>
      </c>
      <c r="G37" s="126">
        <v>1502</v>
      </c>
      <c r="H37" s="126">
        <v>1178</v>
      </c>
      <c r="I37" s="126">
        <v>1000</v>
      </c>
      <c r="J37" s="126">
        <v>854</v>
      </c>
      <c r="K37" s="126">
        <v>638</v>
      </c>
      <c r="L37" s="126">
        <v>600</v>
      </c>
      <c r="M37" s="126">
        <v>685</v>
      </c>
      <c r="N37" s="114">
        <f t="shared" si="10"/>
        <v>-0.80972222222222223</v>
      </c>
      <c r="O37" s="114">
        <f t="shared" si="11"/>
        <v>0.14166666666666661</v>
      </c>
    </row>
    <row r="38" spans="1:15" x14ac:dyDescent="0.2">
      <c r="A38" s="12" t="s">
        <v>60</v>
      </c>
      <c r="B38" s="119" t="s">
        <v>106</v>
      </c>
      <c r="C38" s="126">
        <v>8794</v>
      </c>
      <c r="D38" s="126">
        <v>7392</v>
      </c>
      <c r="E38" s="126">
        <v>6036</v>
      </c>
      <c r="F38" s="126">
        <v>4737</v>
      </c>
      <c r="G38" s="126">
        <v>3713</v>
      </c>
      <c r="H38" s="126">
        <v>3200</v>
      </c>
      <c r="I38" s="126">
        <v>2609</v>
      </c>
      <c r="J38" s="126">
        <v>2617</v>
      </c>
      <c r="K38" s="126">
        <v>2235</v>
      </c>
      <c r="L38" s="126">
        <v>1935</v>
      </c>
      <c r="M38" s="126">
        <v>2099</v>
      </c>
      <c r="N38" s="114">
        <f t="shared" si="10"/>
        <v>-0.76131453263588811</v>
      </c>
      <c r="O38" s="114">
        <f t="shared" si="11"/>
        <v>8.4754521963824381E-2</v>
      </c>
    </row>
    <row r="39" spans="1:15" x14ac:dyDescent="0.2">
      <c r="A39" s="127" t="s">
        <v>60</v>
      </c>
      <c r="B39" s="123" t="s">
        <v>107</v>
      </c>
      <c r="C39" s="128">
        <v>3.5615192176483967</v>
      </c>
      <c r="D39" s="128">
        <v>3.7048160173160172</v>
      </c>
      <c r="E39" s="128">
        <v>3.8959575878064943</v>
      </c>
      <c r="F39" s="128">
        <v>3.8068397720075997</v>
      </c>
      <c r="G39" s="128">
        <v>4.0797199030433609</v>
      </c>
      <c r="H39" s="128">
        <v>4.1740624999999998</v>
      </c>
      <c r="I39" s="128">
        <v>4.5331544653123803</v>
      </c>
      <c r="J39" s="128">
        <v>3.7546809323653036</v>
      </c>
      <c r="K39" s="128">
        <v>3.2975391498881432</v>
      </c>
      <c r="L39" s="128">
        <v>3.3994832041343668</v>
      </c>
      <c r="M39" s="128">
        <v>3.6565030967127203</v>
      </c>
      <c r="N39" s="115">
        <f t="shared" si="10"/>
        <v>2.6669483796029958E-2</v>
      </c>
      <c r="O39" s="115">
        <f t="shared" si="11"/>
        <v>7.5605578008378638E-2</v>
      </c>
    </row>
    <row r="40" spans="1:15" x14ac:dyDescent="0.2">
      <c r="A40" s="117" t="s">
        <v>61</v>
      </c>
      <c r="B40" s="12" t="s">
        <v>104</v>
      </c>
      <c r="C40" s="116">
        <v>35.813528336380259</v>
      </c>
      <c r="D40" s="116">
        <v>36.814562002275316</v>
      </c>
      <c r="E40" s="116">
        <v>36.963519313304722</v>
      </c>
      <c r="F40" s="116">
        <v>34.729219143576827</v>
      </c>
      <c r="G40" s="116">
        <v>35.279369627507165</v>
      </c>
      <c r="H40" s="116">
        <v>34.806169237182161</v>
      </c>
      <c r="I40" s="116">
        <v>38.196800775569557</v>
      </c>
      <c r="J40" s="116">
        <v>33.800448430493276</v>
      </c>
      <c r="K40" s="116">
        <v>32.262996941896027</v>
      </c>
      <c r="L40" s="116">
        <v>32.596685082872931</v>
      </c>
      <c r="M40" s="116">
        <v>31.318681318681318</v>
      </c>
      <c r="N40" s="113">
        <f>M40-C40</f>
        <v>-4.494847017698941</v>
      </c>
      <c r="O40" s="113">
        <f>M40-L40</f>
        <v>-1.2780037641916131</v>
      </c>
    </row>
    <row r="41" spans="1:15" x14ac:dyDescent="0.2">
      <c r="A41" s="12" t="s">
        <v>61</v>
      </c>
      <c r="B41" s="119" t="s">
        <v>105</v>
      </c>
      <c r="C41" s="125">
        <v>3.1056661562021439</v>
      </c>
      <c r="D41" s="125">
        <v>3.142768850432633</v>
      </c>
      <c r="E41" s="125">
        <v>3.2888243831640058</v>
      </c>
      <c r="F41" s="125">
        <v>3.5403445149592021</v>
      </c>
      <c r="G41" s="125">
        <v>3.766497461928934</v>
      </c>
      <c r="H41" s="125">
        <v>4.2383233532934135</v>
      </c>
      <c r="I41" s="125">
        <v>3.8857868020304567</v>
      </c>
      <c r="J41" s="125">
        <v>3.8988391376451079</v>
      </c>
      <c r="K41" s="125">
        <v>3.4928909952606637</v>
      </c>
      <c r="L41" s="125">
        <v>3.7231638418079096</v>
      </c>
      <c r="M41" s="125">
        <v>4.3304093567251458</v>
      </c>
      <c r="N41" s="114">
        <f>M41/C41-1</f>
        <v>0.39435764790015782</v>
      </c>
      <c r="O41" s="114">
        <f>M41/L41-1</f>
        <v>0.16309932646487235</v>
      </c>
    </row>
    <row r="42" spans="1:15" x14ac:dyDescent="0.2">
      <c r="A42" s="12" t="s">
        <v>61</v>
      </c>
      <c r="B42" s="119" t="s">
        <v>51</v>
      </c>
      <c r="C42" s="126">
        <v>6084</v>
      </c>
      <c r="D42" s="126">
        <v>5085</v>
      </c>
      <c r="E42" s="126">
        <v>4532</v>
      </c>
      <c r="F42" s="126">
        <v>3905</v>
      </c>
      <c r="G42" s="126">
        <v>3710</v>
      </c>
      <c r="H42" s="126">
        <v>3539</v>
      </c>
      <c r="I42" s="126">
        <v>3062</v>
      </c>
      <c r="J42" s="126">
        <v>2351</v>
      </c>
      <c r="K42" s="126">
        <v>1474</v>
      </c>
      <c r="L42" s="126">
        <v>1318</v>
      </c>
      <c r="M42" s="126">
        <v>1481</v>
      </c>
      <c r="N42" s="114">
        <f t="shared" ref="N42:N45" si="12">M42/C42-1</f>
        <v>-0.7565746219592373</v>
      </c>
      <c r="O42" s="114">
        <f t="shared" ref="O42:O45" si="13">M42/L42-1</f>
        <v>0.12367223065250377</v>
      </c>
    </row>
    <row r="43" spans="1:15" x14ac:dyDescent="0.2">
      <c r="A43" s="12" t="s">
        <v>61</v>
      </c>
      <c r="B43" s="119" t="s">
        <v>50</v>
      </c>
      <c r="C43" s="126">
        <v>1959</v>
      </c>
      <c r="D43" s="126">
        <v>1618</v>
      </c>
      <c r="E43" s="126">
        <v>1378</v>
      </c>
      <c r="F43" s="126">
        <v>1103</v>
      </c>
      <c r="G43" s="126">
        <v>985</v>
      </c>
      <c r="H43" s="126">
        <v>835</v>
      </c>
      <c r="I43" s="126">
        <v>788</v>
      </c>
      <c r="J43" s="126">
        <v>603</v>
      </c>
      <c r="K43" s="126">
        <v>422</v>
      </c>
      <c r="L43" s="126">
        <v>354</v>
      </c>
      <c r="M43" s="126">
        <v>342</v>
      </c>
      <c r="N43" s="114">
        <f t="shared" si="12"/>
        <v>-0.82542113323124044</v>
      </c>
      <c r="O43" s="114">
        <f t="shared" si="13"/>
        <v>-3.3898305084745783E-2</v>
      </c>
    </row>
    <row r="44" spans="1:15" x14ac:dyDescent="0.2">
      <c r="A44" s="12" t="s">
        <v>61</v>
      </c>
      <c r="B44" s="119" t="s">
        <v>106</v>
      </c>
      <c r="C44" s="126">
        <v>5470</v>
      </c>
      <c r="D44" s="126">
        <v>4395</v>
      </c>
      <c r="E44" s="126">
        <v>3728</v>
      </c>
      <c r="F44" s="126">
        <v>3176</v>
      </c>
      <c r="G44" s="126">
        <v>2792</v>
      </c>
      <c r="H44" s="126">
        <v>2399</v>
      </c>
      <c r="I44" s="126">
        <v>2063</v>
      </c>
      <c r="J44" s="126">
        <v>1784</v>
      </c>
      <c r="K44" s="126">
        <v>1308</v>
      </c>
      <c r="L44" s="126">
        <v>1086</v>
      </c>
      <c r="M44" s="126">
        <v>1092</v>
      </c>
      <c r="N44" s="114">
        <f t="shared" si="12"/>
        <v>-0.80036563071297984</v>
      </c>
      <c r="O44" s="114">
        <f t="shared" si="13"/>
        <v>5.5248618784531356E-3</v>
      </c>
    </row>
    <row r="45" spans="1:15" x14ac:dyDescent="0.2">
      <c r="A45" s="127" t="s">
        <v>61</v>
      </c>
      <c r="B45" s="123" t="s">
        <v>107</v>
      </c>
      <c r="C45" s="128">
        <v>2.8670932358318097</v>
      </c>
      <c r="D45" s="128">
        <v>2.9255972696245736</v>
      </c>
      <c r="E45" s="128">
        <v>2.6325107296137338</v>
      </c>
      <c r="F45" s="128">
        <v>2.5963476070528966</v>
      </c>
      <c r="G45" s="128">
        <v>2.8875358166189113</v>
      </c>
      <c r="H45" s="128">
        <v>3.3034597749062109</v>
      </c>
      <c r="I45" s="128">
        <v>3.6427532719340765</v>
      </c>
      <c r="J45" s="128">
        <v>3.9630044843049328</v>
      </c>
      <c r="K45" s="128">
        <v>3.6964831804281344</v>
      </c>
      <c r="L45" s="128">
        <v>3.7154696132596685</v>
      </c>
      <c r="M45" s="128">
        <v>3.5439560439560438</v>
      </c>
      <c r="N45" s="115">
        <f t="shared" si="12"/>
        <v>0.23607980363703129</v>
      </c>
      <c r="O45" s="115">
        <f t="shared" si="13"/>
        <v>-4.6162016422239494E-2</v>
      </c>
    </row>
    <row r="46" spans="1:15" x14ac:dyDescent="0.2">
      <c r="A46" s="117" t="s">
        <v>62</v>
      </c>
      <c r="B46" s="12" t="s">
        <v>104</v>
      </c>
      <c r="C46" s="116">
        <v>42.678034102306924</v>
      </c>
      <c r="D46" s="116">
        <v>44.661378889566812</v>
      </c>
      <c r="E46" s="116">
        <v>47.631241997439183</v>
      </c>
      <c r="F46" s="116">
        <v>48.977556109725683</v>
      </c>
      <c r="G46" s="116">
        <v>47.426470588235297</v>
      </c>
      <c r="H46" s="116">
        <v>42.62536873156342</v>
      </c>
      <c r="I46" s="116">
        <v>43.286219081272087</v>
      </c>
      <c r="J46" s="116">
        <v>39.603960396039604</v>
      </c>
      <c r="K46" s="116">
        <v>34.559789750328513</v>
      </c>
      <c r="L46" s="116">
        <v>34.308943089430898</v>
      </c>
      <c r="M46" s="116">
        <v>38.074712643678161</v>
      </c>
      <c r="N46" s="113">
        <f>M46-C46</f>
        <v>-4.6033214586287627</v>
      </c>
      <c r="O46" s="113">
        <f>M46-L46</f>
        <v>3.7657695542472638</v>
      </c>
    </row>
    <row r="47" spans="1:15" x14ac:dyDescent="0.2">
      <c r="A47" s="12" t="s">
        <v>62</v>
      </c>
      <c r="B47" s="119" t="s">
        <v>105</v>
      </c>
      <c r="C47" s="125">
        <v>3.1768507638072854</v>
      </c>
      <c r="D47" s="125">
        <v>3.2807377049180326</v>
      </c>
      <c r="E47" s="125">
        <v>3.9363799283154122</v>
      </c>
      <c r="F47" s="125">
        <v>3.8767820773930755</v>
      </c>
      <c r="G47" s="125">
        <v>4.2260981912144704</v>
      </c>
      <c r="H47" s="125">
        <v>3.8737024221453287</v>
      </c>
      <c r="I47" s="125">
        <v>4.128571428571429</v>
      </c>
      <c r="J47" s="125">
        <v>3.7149999999999999</v>
      </c>
      <c r="K47" s="125">
        <v>2.9277566539923954</v>
      </c>
      <c r="L47" s="125">
        <v>4.1611374407582939</v>
      </c>
      <c r="M47" s="125">
        <v>4.4226415094339622</v>
      </c>
      <c r="N47" s="114">
        <f>M47/C47-1</f>
        <v>0.39214644887305417</v>
      </c>
      <c r="O47" s="114">
        <f>M47/L47-1</f>
        <v>6.284437185713676E-2</v>
      </c>
    </row>
    <row r="48" spans="1:15" x14ac:dyDescent="0.2">
      <c r="A48" s="12" t="s">
        <v>62</v>
      </c>
      <c r="B48" s="119" t="s">
        <v>51</v>
      </c>
      <c r="C48" s="126">
        <v>5407</v>
      </c>
      <c r="D48" s="126">
        <v>4803</v>
      </c>
      <c r="E48" s="126">
        <v>4393</v>
      </c>
      <c r="F48" s="126">
        <v>3807</v>
      </c>
      <c r="G48" s="126">
        <v>3271</v>
      </c>
      <c r="H48" s="126">
        <v>2239</v>
      </c>
      <c r="I48" s="126">
        <v>2023</v>
      </c>
      <c r="J48" s="126">
        <v>1486</v>
      </c>
      <c r="K48" s="126">
        <v>770</v>
      </c>
      <c r="L48" s="126">
        <v>878</v>
      </c>
      <c r="M48" s="126">
        <v>1172</v>
      </c>
      <c r="N48" s="114">
        <f t="shared" ref="N48:N51" si="14">M48/C48-1</f>
        <v>-0.78324394303680411</v>
      </c>
      <c r="O48" s="114">
        <f t="shared" ref="O48:O51" si="15">M48/L48-1</f>
        <v>0.33485193621867881</v>
      </c>
    </row>
    <row r="49" spans="1:15" x14ac:dyDescent="0.2">
      <c r="A49" s="12" t="s">
        <v>62</v>
      </c>
      <c r="B49" s="119" t="s">
        <v>50</v>
      </c>
      <c r="C49" s="126">
        <v>1702</v>
      </c>
      <c r="D49" s="126">
        <v>1464</v>
      </c>
      <c r="E49" s="126">
        <v>1116</v>
      </c>
      <c r="F49" s="126">
        <v>982</v>
      </c>
      <c r="G49" s="126">
        <v>774</v>
      </c>
      <c r="H49" s="126">
        <v>578</v>
      </c>
      <c r="I49" s="126">
        <v>490</v>
      </c>
      <c r="J49" s="126">
        <v>400</v>
      </c>
      <c r="K49" s="126">
        <v>263</v>
      </c>
      <c r="L49" s="126">
        <v>211</v>
      </c>
      <c r="M49" s="126">
        <v>265</v>
      </c>
      <c r="N49" s="114">
        <f t="shared" si="14"/>
        <v>-0.84430082256169214</v>
      </c>
      <c r="O49" s="114">
        <f t="shared" si="15"/>
        <v>0.25592417061611372</v>
      </c>
    </row>
    <row r="50" spans="1:15" x14ac:dyDescent="0.2">
      <c r="A50" s="12" t="s">
        <v>62</v>
      </c>
      <c r="B50" s="119" t="s">
        <v>106</v>
      </c>
      <c r="C50" s="126">
        <v>3988</v>
      </c>
      <c r="D50" s="126">
        <v>3278</v>
      </c>
      <c r="E50" s="126">
        <v>2343</v>
      </c>
      <c r="F50" s="126">
        <v>2005</v>
      </c>
      <c r="G50" s="126">
        <v>1632</v>
      </c>
      <c r="H50" s="126">
        <v>1356</v>
      </c>
      <c r="I50" s="126">
        <v>1132</v>
      </c>
      <c r="J50" s="126">
        <v>1010</v>
      </c>
      <c r="K50" s="126">
        <v>761</v>
      </c>
      <c r="L50" s="126">
        <v>615</v>
      </c>
      <c r="M50" s="126">
        <v>696</v>
      </c>
      <c r="N50" s="114">
        <f t="shared" si="14"/>
        <v>-0.82547642928786358</v>
      </c>
      <c r="O50" s="114">
        <f t="shared" si="15"/>
        <v>0.13170731707317063</v>
      </c>
    </row>
    <row r="51" spans="1:15" x14ac:dyDescent="0.2">
      <c r="A51" s="127" t="s">
        <v>62</v>
      </c>
      <c r="B51" s="123" t="s">
        <v>107</v>
      </c>
      <c r="C51" s="128">
        <v>3.2033600802407221</v>
      </c>
      <c r="D51" s="128">
        <v>3.3133007931665648</v>
      </c>
      <c r="E51" s="128">
        <v>3.9214682031583439</v>
      </c>
      <c r="F51" s="128">
        <v>3.9281795511221946</v>
      </c>
      <c r="G51" s="128">
        <v>4.0753676470588234</v>
      </c>
      <c r="H51" s="128">
        <v>3.8495575221238938</v>
      </c>
      <c r="I51" s="128">
        <v>4.021201413427562</v>
      </c>
      <c r="J51" s="128">
        <v>3.7960396039603959</v>
      </c>
      <c r="K51" s="128">
        <v>4.0354796320630753</v>
      </c>
      <c r="L51" s="128">
        <v>3.6666666666666665</v>
      </c>
      <c r="M51" s="128">
        <v>3.6206896551724137</v>
      </c>
      <c r="N51" s="115">
        <f t="shared" si="14"/>
        <v>0.13027869626830424</v>
      </c>
      <c r="O51" s="115">
        <f t="shared" si="15"/>
        <v>-1.2539184952978011E-2</v>
      </c>
    </row>
    <row r="52" spans="1:15" x14ac:dyDescent="0.2">
      <c r="A52" s="117" t="s">
        <v>63</v>
      </c>
      <c r="B52" s="12" t="s">
        <v>104</v>
      </c>
      <c r="C52" s="116">
        <v>36.08529250956807</v>
      </c>
      <c r="D52" s="116">
        <v>38.157026610952279</v>
      </c>
      <c r="E52" s="116">
        <v>39.862786846463216</v>
      </c>
      <c r="F52" s="116">
        <v>39.262154898607378</v>
      </c>
      <c r="G52" s="116">
        <v>36.923480083857442</v>
      </c>
      <c r="H52" s="116">
        <v>32.708528584817245</v>
      </c>
      <c r="I52" s="116">
        <v>32.196969696969695</v>
      </c>
      <c r="J52" s="116">
        <v>28.691588785046729</v>
      </c>
      <c r="K52" s="116">
        <v>25.213956550362081</v>
      </c>
      <c r="L52" s="116">
        <v>26.516464471403811</v>
      </c>
      <c r="M52" s="116">
        <v>30.147697654213726</v>
      </c>
      <c r="N52" s="113">
        <f>M52-C52</f>
        <v>-5.9375948553543445</v>
      </c>
      <c r="O52" s="113">
        <f>M52-L52</f>
        <v>3.6312331828099147</v>
      </c>
    </row>
    <row r="53" spans="1:15" x14ac:dyDescent="0.2">
      <c r="A53" s="12" t="s">
        <v>63</v>
      </c>
      <c r="B53" s="119" t="s">
        <v>105</v>
      </c>
      <c r="C53" s="125">
        <v>3.1015151515151516</v>
      </c>
      <c r="D53" s="125">
        <v>3.2293948126801153</v>
      </c>
      <c r="E53" s="125">
        <v>3.3810089020771512</v>
      </c>
      <c r="F53" s="125">
        <v>3.7037958929682637</v>
      </c>
      <c r="G53" s="125">
        <v>3.1064584811923348</v>
      </c>
      <c r="H53" s="125">
        <v>3.5329512893982806</v>
      </c>
      <c r="I53" s="125">
        <v>3.6282352941176472</v>
      </c>
      <c r="J53" s="125">
        <v>3.728013029315961</v>
      </c>
      <c r="K53" s="125">
        <v>3.2584856396866839</v>
      </c>
      <c r="L53" s="125">
        <v>3.7222222222222223</v>
      </c>
      <c r="M53" s="125">
        <v>3.7694524495677233</v>
      </c>
      <c r="N53" s="114">
        <f>M53/C53-1</f>
        <v>0.21535838627977388</v>
      </c>
      <c r="O53" s="114">
        <f>M53/L53-1</f>
        <v>1.2688717794313797E-2</v>
      </c>
    </row>
    <row r="54" spans="1:15" x14ac:dyDescent="0.2">
      <c r="A54" s="12" t="s">
        <v>63</v>
      </c>
      <c r="B54" s="119" t="s">
        <v>51</v>
      </c>
      <c r="C54" s="126">
        <v>6141</v>
      </c>
      <c r="D54" s="126">
        <v>5603</v>
      </c>
      <c r="E54" s="126">
        <v>5697</v>
      </c>
      <c r="F54" s="126">
        <v>5952</v>
      </c>
      <c r="G54" s="126">
        <v>4377</v>
      </c>
      <c r="H54" s="126">
        <v>3699</v>
      </c>
      <c r="I54" s="126">
        <v>3084</v>
      </c>
      <c r="J54" s="126">
        <v>2289</v>
      </c>
      <c r="K54" s="126">
        <v>1248</v>
      </c>
      <c r="L54" s="126">
        <v>1139</v>
      </c>
      <c r="M54" s="126">
        <v>1308</v>
      </c>
      <c r="N54" s="114">
        <f t="shared" ref="N54:N57" si="16">M54/C54-1</f>
        <v>-0.78700537371763557</v>
      </c>
      <c r="O54" s="114">
        <f t="shared" ref="O54:O57" si="17">M54/L54-1</f>
        <v>0.1483757682177349</v>
      </c>
    </row>
    <row r="55" spans="1:15" x14ac:dyDescent="0.2">
      <c r="A55" s="12" t="s">
        <v>63</v>
      </c>
      <c r="B55" s="119" t="s">
        <v>50</v>
      </c>
      <c r="C55" s="126">
        <v>1980</v>
      </c>
      <c r="D55" s="126">
        <v>1735</v>
      </c>
      <c r="E55" s="126">
        <v>1685</v>
      </c>
      <c r="F55" s="126">
        <v>1607</v>
      </c>
      <c r="G55" s="126">
        <v>1409</v>
      </c>
      <c r="H55" s="126">
        <v>1047</v>
      </c>
      <c r="I55" s="126">
        <v>850</v>
      </c>
      <c r="J55" s="126">
        <v>614</v>
      </c>
      <c r="K55" s="126">
        <v>383</v>
      </c>
      <c r="L55" s="126">
        <v>306</v>
      </c>
      <c r="M55" s="126">
        <v>347</v>
      </c>
      <c r="N55" s="114">
        <f t="shared" si="16"/>
        <v>-0.82474747474747478</v>
      </c>
      <c r="O55" s="114">
        <f t="shared" si="17"/>
        <v>0.13398692810457513</v>
      </c>
    </row>
    <row r="56" spans="1:15" x14ac:dyDescent="0.2">
      <c r="A56" s="12" t="s">
        <v>63</v>
      </c>
      <c r="B56" s="119" t="s">
        <v>106</v>
      </c>
      <c r="C56" s="126">
        <v>5487</v>
      </c>
      <c r="D56" s="126">
        <v>4547</v>
      </c>
      <c r="E56" s="126">
        <v>4227</v>
      </c>
      <c r="F56" s="126">
        <v>4093</v>
      </c>
      <c r="G56" s="126">
        <v>3816</v>
      </c>
      <c r="H56" s="126">
        <v>3201</v>
      </c>
      <c r="I56" s="126">
        <v>2640</v>
      </c>
      <c r="J56" s="126">
        <v>2140</v>
      </c>
      <c r="K56" s="126">
        <v>1519</v>
      </c>
      <c r="L56" s="126">
        <v>1154</v>
      </c>
      <c r="M56" s="126">
        <v>1151</v>
      </c>
      <c r="N56" s="114">
        <f t="shared" si="16"/>
        <v>-0.79023145616912704</v>
      </c>
      <c r="O56" s="114">
        <f t="shared" si="17"/>
        <v>-2.5996533795493715E-3</v>
      </c>
    </row>
    <row r="57" spans="1:15" x14ac:dyDescent="0.2">
      <c r="A57" s="127" t="s">
        <v>63</v>
      </c>
      <c r="B57" s="123" t="s">
        <v>107</v>
      </c>
      <c r="C57" s="128">
        <v>3.0617823947512304</v>
      </c>
      <c r="D57" s="128">
        <v>2.9663514405102265</v>
      </c>
      <c r="E57" s="128">
        <v>2.7636621717530163</v>
      </c>
      <c r="F57" s="128">
        <v>2.8277547031517223</v>
      </c>
      <c r="G57" s="128">
        <v>2.7788259958071277</v>
      </c>
      <c r="H57" s="128">
        <v>2.8622305529522025</v>
      </c>
      <c r="I57" s="128">
        <v>3.1435606060606061</v>
      </c>
      <c r="J57" s="128">
        <v>3.2542056074766355</v>
      </c>
      <c r="K57" s="128">
        <v>2.8775510204081631</v>
      </c>
      <c r="L57" s="128">
        <v>2.6351819757365686</v>
      </c>
      <c r="M57" s="128">
        <v>2.4865334491746309</v>
      </c>
      <c r="N57" s="115">
        <f t="shared" si="16"/>
        <v>-0.18788041454635718</v>
      </c>
      <c r="O57" s="115">
        <f t="shared" si="17"/>
        <v>-5.6409207383254278E-2</v>
      </c>
    </row>
    <row r="58" spans="1:15" x14ac:dyDescent="0.2">
      <c r="A58" s="117" t="s">
        <v>109</v>
      </c>
      <c r="B58" s="12" t="s">
        <v>104</v>
      </c>
      <c r="C58" s="116">
        <v>42.435362802335277</v>
      </c>
      <c r="D58" s="116">
        <v>42.764498795627198</v>
      </c>
      <c r="E58" s="116">
        <v>42.134710565956532</v>
      </c>
      <c r="F58" s="116">
        <v>40.965618141916607</v>
      </c>
      <c r="G58" s="116">
        <v>41.802110065583122</v>
      </c>
      <c r="H58" s="116">
        <v>38.485370051635115</v>
      </c>
      <c r="I58" s="116">
        <v>39.087809036658143</v>
      </c>
      <c r="J58" s="116">
        <v>34.815877570540408</v>
      </c>
      <c r="K58" s="116">
        <v>33.787788974510967</v>
      </c>
      <c r="L58" s="116">
        <v>34.315531000613873</v>
      </c>
      <c r="M58" s="116">
        <v>34.990791896869247</v>
      </c>
      <c r="N58" s="113">
        <f>M58-C58</f>
        <v>-7.4445709054660298</v>
      </c>
      <c r="O58" s="113">
        <f>M58-L58</f>
        <v>0.67526089625537367</v>
      </c>
    </row>
    <row r="59" spans="1:15" x14ac:dyDescent="0.2">
      <c r="A59" s="12" t="s">
        <v>109</v>
      </c>
      <c r="B59" s="119" t="s">
        <v>105</v>
      </c>
      <c r="C59" s="125">
        <v>3.4516509433962264</v>
      </c>
      <c r="D59" s="125">
        <v>3.6113518197573655</v>
      </c>
      <c r="E59" s="125">
        <v>4.0822267620020432</v>
      </c>
      <c r="F59" s="125">
        <v>3.9964285714285714</v>
      </c>
      <c r="G59" s="125">
        <v>4.5484311050477491</v>
      </c>
      <c r="H59" s="125">
        <v>4.9982110912343467</v>
      </c>
      <c r="I59" s="125">
        <v>4.8113413304253001</v>
      </c>
      <c r="J59" s="125">
        <v>3.8557692307692308</v>
      </c>
      <c r="K59" s="125">
        <v>4.1964912280701752</v>
      </c>
      <c r="L59" s="125">
        <v>4.9391771019677995</v>
      </c>
      <c r="M59" s="125">
        <v>4.7087719298245618</v>
      </c>
      <c r="N59" s="114">
        <f>M59/C59-1</f>
        <v>0.36420860829901902</v>
      </c>
      <c r="O59" s="114">
        <f>M59/L59-1</f>
        <v>-4.6648493744320896E-2</v>
      </c>
    </row>
    <row r="60" spans="1:15" x14ac:dyDescent="0.2">
      <c r="A60" s="12" t="s">
        <v>109</v>
      </c>
      <c r="B60" s="119" t="s">
        <v>51</v>
      </c>
      <c r="C60" s="126">
        <v>8781</v>
      </c>
      <c r="D60" s="126">
        <v>8335</v>
      </c>
      <c r="E60" s="126">
        <v>7993</v>
      </c>
      <c r="F60" s="126">
        <v>6714</v>
      </c>
      <c r="G60" s="126">
        <v>6668</v>
      </c>
      <c r="H60" s="126">
        <v>5588</v>
      </c>
      <c r="I60" s="126">
        <v>4412</v>
      </c>
      <c r="J60" s="126">
        <v>2807</v>
      </c>
      <c r="K60" s="126">
        <v>2392</v>
      </c>
      <c r="L60" s="126">
        <v>2761</v>
      </c>
      <c r="M60" s="126">
        <v>2684</v>
      </c>
      <c r="N60" s="114">
        <f t="shared" ref="N60:N63" si="18">M60/C60-1</f>
        <v>-0.69434005238583307</v>
      </c>
      <c r="O60" s="114">
        <f t="shared" ref="O60:O63" si="19">M60/L60-1</f>
        <v>-2.7888446215139417E-2</v>
      </c>
    </row>
    <row r="61" spans="1:15" x14ac:dyDescent="0.2">
      <c r="A61" s="12" t="s">
        <v>109</v>
      </c>
      <c r="B61" s="119" t="s">
        <v>50</v>
      </c>
      <c r="C61" s="126">
        <v>2544</v>
      </c>
      <c r="D61" s="126">
        <v>2308</v>
      </c>
      <c r="E61" s="126">
        <v>1958</v>
      </c>
      <c r="F61" s="126">
        <v>1680</v>
      </c>
      <c r="G61" s="126">
        <v>1466</v>
      </c>
      <c r="H61" s="126">
        <v>1118</v>
      </c>
      <c r="I61" s="126">
        <v>917</v>
      </c>
      <c r="J61" s="126">
        <v>728</v>
      </c>
      <c r="K61" s="126">
        <v>570</v>
      </c>
      <c r="L61" s="126">
        <v>559</v>
      </c>
      <c r="M61" s="126">
        <v>570</v>
      </c>
      <c r="N61" s="114">
        <f t="shared" si="18"/>
        <v>-0.77594339622641506</v>
      </c>
      <c r="O61" s="114">
        <f t="shared" si="19"/>
        <v>1.9677996422182487E-2</v>
      </c>
    </row>
    <row r="62" spans="1:15" x14ac:dyDescent="0.2">
      <c r="A62" s="12" t="s">
        <v>109</v>
      </c>
      <c r="B62" s="119" t="s">
        <v>106</v>
      </c>
      <c r="C62" s="126">
        <v>5995</v>
      </c>
      <c r="D62" s="126">
        <v>5397</v>
      </c>
      <c r="E62" s="126">
        <v>4647</v>
      </c>
      <c r="F62" s="126">
        <v>4101</v>
      </c>
      <c r="G62" s="126">
        <v>3507</v>
      </c>
      <c r="H62" s="126">
        <v>2905</v>
      </c>
      <c r="I62" s="126">
        <v>2346</v>
      </c>
      <c r="J62" s="126">
        <v>2091</v>
      </c>
      <c r="K62" s="126">
        <v>1687</v>
      </c>
      <c r="L62" s="126">
        <v>1629</v>
      </c>
      <c r="M62" s="126">
        <v>1629</v>
      </c>
      <c r="N62" s="114">
        <f t="shared" si="18"/>
        <v>-0.72827356130108423</v>
      </c>
      <c r="O62" s="114">
        <f t="shared" si="19"/>
        <v>0</v>
      </c>
    </row>
    <row r="63" spans="1:15" x14ac:dyDescent="0.2">
      <c r="A63" s="127" t="s">
        <v>109</v>
      </c>
      <c r="B63" s="123" t="s">
        <v>107</v>
      </c>
      <c r="C63" s="128">
        <v>4.1644703919933281</v>
      </c>
      <c r="D63" s="128">
        <v>3.8662219751713915</v>
      </c>
      <c r="E63" s="128">
        <v>3.7006670970518614</v>
      </c>
      <c r="F63" s="128">
        <v>3.8593026091197271</v>
      </c>
      <c r="G63" s="128">
        <v>4.3059595095523235</v>
      </c>
      <c r="H63" s="128">
        <v>4.5311531841652322</v>
      </c>
      <c r="I63" s="128">
        <v>5.6423699914748511</v>
      </c>
      <c r="J63" s="128">
        <v>4.9158297465327596</v>
      </c>
      <c r="K63" s="128">
        <v>4.1446354475400122</v>
      </c>
      <c r="L63" s="128">
        <v>4.1467157765500309</v>
      </c>
      <c r="M63" s="128">
        <v>3.9189686924493556</v>
      </c>
      <c r="N63" s="115">
        <f t="shared" si="18"/>
        <v>-5.8951481565573727E-2</v>
      </c>
      <c r="O63" s="115">
        <f t="shared" si="19"/>
        <v>-5.4922279792746109E-2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ypeofContent_x0028_Local_x0029_ xmlns="dfa5b71b-593b-4447-9578-fe176d6be02d" xsi:nil="true"/>
    <_ip_UnifiedCompliancePolicyUIAction xmlns="http://schemas.microsoft.com/sharepoint/v3" xsi:nil="true"/>
    <TaxCatchAll xmlns="0f13c265-9706-4cf4-a569-ee2f853908ca" xsi:nil="true"/>
    <DataRequests xmlns="dfa5b71b-593b-4447-9578-fe176d6be02d" xsi:nil="true"/>
    <IndexID xmlns="dfa5b71b-593b-4447-9578-fe176d6be02d" xsi:nil="true"/>
    <EditItem xmlns="dfa5b71b-593b-4447-9578-fe176d6be02d">
      <Url xsi:nil="true"/>
      <Description xsi:nil="true"/>
    </EditItem>
    <_ip_UnifiedCompliancePolicyProperties xmlns="http://schemas.microsoft.com/sharepoint/v3" xsi:nil="true"/>
    <Preview xmlns="dfa5b71b-593b-4447-9578-fe176d6be02d" xsi:nil="true"/>
    <lcf76f155ced4ddcb4097134ff3c332f xmlns="dfa5b71b-593b-4447-9578-fe176d6be02d">
      <Terms xmlns="http://schemas.microsoft.com/office/infopath/2007/PartnerControls"/>
    </lcf76f155ced4ddcb4097134ff3c332f>
    <RequestSource xmlns="dfa5b71b-593b-4447-9578-fe176d6be02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A652EE86BFED84BB10C7705E9092399" ma:contentTypeVersion="24" ma:contentTypeDescription="Create a new document." ma:contentTypeScope="" ma:versionID="0c24870e937f82b8dbe3e4355d00c89b">
  <xsd:schema xmlns:xsd="http://www.w3.org/2001/XMLSchema" xmlns:xs="http://www.w3.org/2001/XMLSchema" xmlns:p="http://schemas.microsoft.com/office/2006/metadata/properties" xmlns:ns1="http://schemas.microsoft.com/sharepoint/v3" xmlns:ns2="dfa5b71b-593b-4447-9578-fe176d6be02d" xmlns:ns3="0f13c265-9706-4cf4-a569-ee2f853908ca" targetNamespace="http://schemas.microsoft.com/office/2006/metadata/properties" ma:root="true" ma:fieldsID="3c1dbb3d8a66e37079dac6f84ac26e9c" ns1:_="" ns2:_="" ns3:_="">
    <xsd:import namespace="http://schemas.microsoft.com/sharepoint/v3"/>
    <xsd:import namespace="dfa5b71b-593b-4447-9578-fe176d6be02d"/>
    <xsd:import namespace="0f13c265-9706-4cf4-a569-ee2f853908ca"/>
    <xsd:element name="properties">
      <xsd:complexType>
        <xsd:sequence>
          <xsd:element name="documentManagement">
            <xsd:complexType>
              <xsd:all>
                <xsd:element ref="ns2:TypeofContent_x0028_Local_x0029_" minOccurs="0"/>
                <xsd:element ref="ns2:DataRequests" minOccurs="0"/>
                <xsd:element ref="ns2:RequestSource" minOccurs="0"/>
                <xsd:element ref="ns2:EditItem" minOccurs="0"/>
                <xsd:element ref="ns2:Preview"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IndexID"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Unified Compliance Policy Properties" ma:hidden="true" ma:internalName="_ip_UnifiedCompliancePolicyProperties">
      <xsd:simpleType>
        <xsd:restriction base="dms:Note"/>
      </xsd:simpleType>
    </xsd:element>
    <xsd:element name="_ip_UnifiedCompliancePolicyUIAction" ma:index="2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a5b71b-593b-4447-9578-fe176d6be02d" elementFormDefault="qualified">
    <xsd:import namespace="http://schemas.microsoft.com/office/2006/documentManagement/types"/>
    <xsd:import namespace="http://schemas.microsoft.com/office/infopath/2007/PartnerControls"/>
    <xsd:element name="TypeofContent_x0028_Local_x0029_" ma:index="1" nillable="true" ma:displayName="Type of Content(Local)" ma:format="Dropdown" ma:internalName="TypeofContent_x0028_Local_x0029_" ma:readOnly="false">
      <xsd:complexType>
        <xsd:complexContent>
          <xsd:extension base="dms:MultiChoice">
            <xsd:sequence>
              <xsd:element name="Value" maxOccurs="unbounded" minOccurs="0" nillable="true">
                <xsd:simpleType>
                  <xsd:restriction base="dms:Choice">
                    <xsd:enumeration value="Data Requests"/>
                    <xsd:enumeration value="Data Responses"/>
                    <xsd:enumeration value="Meeting Minutes"/>
                    <xsd:enumeration value="Raw Data"/>
                    <xsd:enumeration value="Analysis"/>
                    <xsd:enumeration value="Visuals"/>
                    <xsd:enumeration value="Code"/>
                    <xsd:enumeration value="Data Sharing Agreements"/>
                  </xsd:restriction>
                </xsd:simpleType>
              </xsd:element>
            </xsd:sequence>
          </xsd:extension>
        </xsd:complexContent>
      </xsd:complexType>
    </xsd:element>
    <xsd:element name="DataRequests" ma:index="2" nillable="true" ma:displayName="Data Requests" ma:format="Dropdown" ma:internalName="DataRequests" ma:readOnly="false">
      <xsd:complexType>
        <xsd:complexContent>
          <xsd:extension base="dms:MultiChoice">
            <xsd:sequence>
              <xsd:element name="Value" maxOccurs="unbounded" minOccurs="0" nillable="true">
                <xsd:simpleType>
                  <xsd:restriction base="dms:Choice">
                    <xsd:enumeration value="Internal "/>
                    <xsd:enumeration value="External"/>
                  </xsd:restriction>
                </xsd:simpleType>
              </xsd:element>
            </xsd:sequence>
          </xsd:extension>
        </xsd:complexContent>
      </xsd:complexType>
    </xsd:element>
    <xsd:element name="RequestSource" ma:index="3" nillable="true" ma:displayName="Request Source" ma:format="Dropdown" ma:internalName="RequestSource" ma:readOnly="false">
      <xsd:simpleType>
        <xsd:restriction base="dms:Choice">
          <xsd:enumeration value="Internal "/>
          <xsd:enumeration value="External"/>
        </xsd:restriction>
      </xsd:simpleType>
    </xsd:element>
    <xsd:element name="EditItem" ma:index="11" nillable="true" ma:displayName="Edit Details" ma:format="Hyperlink" ma:hidden="true" ma:internalName="EditItem"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Preview" ma:index="12" nillable="true" ma:displayName="Preview" ma:format="Thumbnail" ma:internalName="Preview">
      <xsd:simpleType>
        <xsd:restriction base="dms:Unknow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35d181a0-e905-40cb-a64d-73a8bb49145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IndexID" ma:index="23" nillable="true" ma:displayName="IndexID" ma:internalName="IndexID">
      <xsd:simpleType>
        <xsd:restriction base="dms:Number"/>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3c265-9706-4cf4-a569-ee2f853908c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59889836-f4aa-493a-9143-0e6d6787cf03}" ma:internalName="TaxCatchAll" ma:showField="CatchAllData" ma:web="0f13c265-9706-4cf4-a569-ee2f853908ca">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2CFA76-B9FC-4BF5-B0E5-8E0E0B8E4B92}">
  <ds:schemaRefs>
    <ds:schemaRef ds:uri="http://purl.org/dc/terms/"/>
    <ds:schemaRef ds:uri="http://purl.org/dc/dcmitype/"/>
    <ds:schemaRef ds:uri="dfa5b71b-593b-4447-9578-fe176d6be02d"/>
    <ds:schemaRef ds:uri="http://schemas.microsoft.com/office/infopath/2007/PartnerControls"/>
    <ds:schemaRef ds:uri="http://schemas.microsoft.com/office/2006/documentManagement/types"/>
    <ds:schemaRef ds:uri="http://purl.org/dc/elements/1.1/"/>
    <ds:schemaRef ds:uri="http://schemas.microsoft.com/sharepoint/v3"/>
    <ds:schemaRef ds:uri="http://schemas.openxmlformats.org/package/2006/metadata/core-properties"/>
    <ds:schemaRef ds:uri="0f13c265-9706-4cf4-a569-ee2f853908ca"/>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E6FBFCE-7395-48E0-9004-024910ABBA44}">
  <ds:schemaRefs>
    <ds:schemaRef ds:uri="http://schemas.microsoft.com/sharepoint/v3/contenttype/forms"/>
  </ds:schemaRefs>
</ds:datastoreItem>
</file>

<file path=customXml/itemProps3.xml><?xml version="1.0" encoding="utf-8"?>
<ds:datastoreItem xmlns:ds="http://schemas.openxmlformats.org/officeDocument/2006/customXml" ds:itemID="{5BAA2D7C-31BB-4DC9-B032-10B3C49668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fa5b71b-593b-4447-9578-fe176d6be02d"/>
    <ds:schemaRef ds:uri="0f13c265-9706-4cf4-a569-ee2f853908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13</vt:i4>
      </vt:variant>
    </vt:vector>
  </HeadingPairs>
  <TitlesOfParts>
    <vt:vector size="13" baseType="lpstr">
      <vt:lpstr>Cover</vt:lpstr>
      <vt:lpstr>Notes</vt:lpstr>
      <vt:lpstr>A.1</vt:lpstr>
      <vt:lpstr>A.2</vt:lpstr>
      <vt:lpstr>A.3</vt:lpstr>
      <vt:lpstr>A.4</vt:lpstr>
      <vt:lpstr>A.5</vt:lpstr>
      <vt:lpstr>A.6</vt:lpstr>
      <vt:lpstr>A.7</vt:lpstr>
      <vt:lpstr>A.8</vt:lpstr>
      <vt:lpstr>A.9</vt:lpstr>
      <vt:lpstr>A.10</vt:lpstr>
      <vt:lpstr>A.11</vt:lpstr>
    </vt:vector>
  </TitlesOfParts>
  <Manager/>
  <Company>MOJ</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Strevens, Chris (YJB)</dc:creator>
  <cp:keywords/>
  <dc:description/>
  <cp:lastModifiedBy>Strevens, Chris (YJB)</cp:lastModifiedBy>
  <cp:revision/>
  <dcterms:created xsi:type="dcterms:W3CDTF">2023-12-04T09:49:24Z</dcterms:created>
  <dcterms:modified xsi:type="dcterms:W3CDTF">2025-01-28T11:50:34Z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0x010100DA652EE86BFED84BB10C7705E9092399</vt:lpwstr>
  </property>
  <property fmtid="{D5CDD505-2E9C-101B-9397-08002B2CF9AE}" pid="3" name="MediaServiceImageTags">
    <vt:lpwstr/>
  </property>
</Properties>
</file>